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5" i="29" l="1"/>
  <c r="E124" i="29"/>
  <c r="G124" i="29"/>
  <c r="G338" i="29"/>
  <c r="E338" i="29"/>
  <c r="I13" i="11"/>
  <c r="D258" i="29" l="1"/>
  <c r="C60" i="29" l="1"/>
  <c r="C50" i="29"/>
  <c r="C8" i="29"/>
  <c r="C5" i="29"/>
  <c r="F63" i="29" l="1"/>
  <c r="D8" i="29"/>
  <c r="D63" i="29"/>
  <c r="D60" i="29"/>
  <c r="G4" i="3"/>
  <c r="C4" i="3"/>
  <c r="E8" i="108" l="1"/>
  <c r="H5" i="12"/>
  <c r="H79" i="29" l="1"/>
  <c r="I4" i="3"/>
  <c r="C69" i="4"/>
  <c r="H163" i="29"/>
  <c r="H164" i="29"/>
  <c r="H160" i="29" l="1"/>
  <c r="L4" i="3" l="1"/>
  <c r="N21" i="3" l="1"/>
  <c r="F176" i="29" l="1"/>
  <c r="F124" i="29"/>
  <c r="E312" i="29" l="1"/>
  <c r="D124" i="29" l="1"/>
  <c r="C124" i="29"/>
  <c r="E9" i="108" s="1"/>
  <c r="C63" i="29" l="1"/>
  <c r="E10" i="108" s="1"/>
  <c r="E61" i="29"/>
  <c r="D50" i="29"/>
  <c r="E49" i="29"/>
  <c r="D5" i="29"/>
  <c r="C177"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4"/>
  <c r="A2" i="173"/>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J32" i="8" s="1"/>
  <c r="I33" i="8"/>
  <c r="J33" i="8" s="1"/>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D14" i="4"/>
  <c r="B2570" i="106" s="1"/>
  <c r="D2570" i="106" s="1"/>
  <c r="F14" i="4"/>
  <c r="B2609" i="106"/>
  <c r="D2609" i="106" s="1"/>
  <c r="E15" i="4"/>
  <c r="B2633" i="106" s="1"/>
  <c r="D2633" i="106" s="1"/>
  <c r="D7" i="118"/>
  <c r="D8" i="118"/>
  <c r="D9" i="118"/>
  <c r="H14" i="118"/>
  <c r="H19" i="118"/>
  <c r="H24" i="118"/>
  <c r="H28" i="118"/>
  <c r="H29" i="118"/>
  <c r="D22" i="37"/>
  <c r="H22" i="37"/>
  <c r="J22" i="37"/>
  <c r="L22" i="37"/>
  <c r="D24" i="37"/>
  <c r="B4270" i="106" s="1"/>
  <c r="D4270" i="106" s="1"/>
  <c r="B83" i="36"/>
  <c r="B2597" i="106"/>
  <c r="D2597" i="106" s="1"/>
  <c r="D4" i="7"/>
  <c r="B1760" i="106" s="1"/>
  <c r="D1760" i="106" s="1"/>
  <c r="D5" i="7"/>
  <c r="B1761" i="106" s="1"/>
  <c r="D1761"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F105" i="34"/>
  <c r="H4" i="4"/>
  <c r="H6" i="4"/>
  <c r="B2656" i="106" s="1"/>
  <c r="D2656" i="106" s="1"/>
  <c r="B2655" i="106"/>
  <c r="D2655" i="106" s="1"/>
  <c r="B1746" i="106"/>
  <c r="D1746" i="106" s="1"/>
  <c r="D17" i="7"/>
  <c r="B4104" i="106" s="1"/>
  <c r="D4104" i="106" s="1"/>
  <c r="D15" i="7"/>
  <c r="B1772" i="106" s="1"/>
  <c r="D1772" i="106" s="1"/>
  <c r="B2026" i="106" l="1"/>
  <c r="D2026" i="106" s="1"/>
  <c r="M16" i="3"/>
  <c r="K28" i="118"/>
  <c r="O27" i="118" s="1"/>
  <c r="O29" i="118" s="1"/>
  <c r="I173" i="5"/>
  <c r="B4216" i="106" s="1"/>
  <c r="D4216" i="106" s="1"/>
  <c r="F93" i="34"/>
  <c r="B4268" i="106"/>
  <c r="D4268" i="106" s="1"/>
  <c r="H352" i="29"/>
  <c r="B7242" i="106" s="1"/>
  <c r="D7242" i="106" s="1"/>
  <c r="G341" i="29"/>
  <c r="B3649" i="106" s="1"/>
  <c r="D3649" i="106" s="1"/>
  <c r="C341" i="29"/>
  <c r="B3621" i="106" s="1"/>
  <c r="D3621" i="106" s="1"/>
  <c r="L15" i="11"/>
  <c r="B3459" i="106" s="1"/>
  <c r="D3459" i="106" s="1"/>
  <c r="B2028" i="106"/>
  <c r="D2028" i="106" s="1"/>
  <c r="M18" i="3"/>
  <c r="B275" i="106" s="1"/>
  <c r="D275" i="106" s="1"/>
  <c r="K24" i="12"/>
  <c r="J90" i="28"/>
  <c r="B2029" i="106"/>
  <c r="D2029" i="106" s="1"/>
  <c r="M19" i="3"/>
  <c r="B276" i="106" s="1"/>
  <c r="D276" i="106" s="1"/>
  <c r="B2027" i="106"/>
  <c r="D2027" i="106" s="1"/>
  <c r="M17" i="3"/>
  <c r="B274" i="106" s="1"/>
  <c r="D274" i="106" s="1"/>
  <c r="K162" i="29"/>
  <c r="B1223" i="106"/>
  <c r="D1223" i="106" s="1"/>
  <c r="G39" i="108"/>
  <c r="K339" i="29"/>
  <c r="B3670" i="106" s="1"/>
  <c r="D3670" i="106" s="1"/>
  <c r="L354" i="29"/>
  <c r="L331" i="29"/>
  <c r="L305" i="29"/>
  <c r="G30" i="108"/>
  <c r="E30" i="108"/>
  <c r="D11" i="37"/>
  <c r="H33" i="118"/>
  <c r="F19" i="7"/>
  <c r="K84" i="29"/>
  <c r="D75" i="36"/>
  <c r="J49" i="8"/>
  <c r="N22" i="3" s="1"/>
  <c r="F61" i="34"/>
  <c r="B2819" i="106"/>
  <c r="D2819" i="106" s="1"/>
  <c r="B2895" i="106"/>
  <c r="D2895" i="106" s="1"/>
  <c r="B3071" i="106"/>
  <c r="D3071" i="106" s="1"/>
  <c r="D74" i="36"/>
  <c r="L5" i="11"/>
  <c r="B2056" i="106" s="1"/>
  <c r="D2056" i="106" s="1"/>
  <c r="G29" i="108"/>
  <c r="E29" i="108"/>
  <c r="K178" i="29"/>
  <c r="F13" i="4" s="1"/>
  <c r="B2596" i="106" s="1"/>
  <c r="D2596" i="106" s="1"/>
  <c r="H166" i="29"/>
  <c r="B1317" i="106" s="1"/>
  <c r="D1317" i="106" s="1"/>
  <c r="F28" i="108"/>
  <c r="F52" i="34"/>
  <c r="C14" i="4"/>
  <c r="B2558" i="106" s="1"/>
  <c r="D2558" i="106" s="1"/>
  <c r="E28" i="108"/>
  <c r="F27" i="108"/>
  <c r="G109" i="5"/>
  <c r="B6024" i="106" s="1"/>
  <c r="D6024" i="106" s="1"/>
  <c r="D12" i="7"/>
  <c r="B1769" i="106" s="1"/>
  <c r="D1769" i="106" s="1"/>
  <c r="D11" i="7"/>
  <c r="B1768" i="106" s="1"/>
  <c r="D1768" i="106" s="1"/>
  <c r="D7" i="7"/>
  <c r="B1763" i="106" s="1"/>
  <c r="D1763" i="106" s="1"/>
  <c r="D109" i="5"/>
  <c r="C173" i="5"/>
  <c r="B5223" i="106" s="1"/>
  <c r="D5223" i="106" s="1"/>
  <c r="C109" i="5"/>
  <c r="B5121" i="106" s="1"/>
  <c r="D5121" i="106" s="1"/>
  <c r="D13" i="7"/>
  <c r="B3726" i="106" s="1"/>
  <c r="D3726" i="106" s="1"/>
  <c r="B5066" i="106"/>
  <c r="D5066"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H8" i="4"/>
  <c r="D274" i="5"/>
  <c r="B3447" i="106"/>
  <c r="D3447" i="106" s="1"/>
  <c r="B7270" i="106"/>
  <c r="C34" i="131"/>
  <c r="K102" i="29" l="1"/>
  <c r="F274" i="5"/>
  <c r="K331" i="29"/>
  <c r="C4" i="4"/>
  <c r="B2551" i="106" s="1"/>
  <c r="D2551" i="106" s="1"/>
  <c r="D30" i="36"/>
  <c r="B7760" i="106"/>
  <c r="D7760" i="106" s="1"/>
  <c r="B273" i="106"/>
  <c r="D273" i="106" s="1"/>
  <c r="M23" i="3"/>
  <c r="F275" i="5"/>
  <c r="B7733" i="106"/>
  <c r="D7733" i="106" s="1"/>
  <c r="K26" i="12"/>
  <c r="B7743" i="106" s="1"/>
  <c r="D7743" i="106" s="1"/>
  <c r="K341" i="29"/>
  <c r="K13" i="4" s="1"/>
  <c r="B3572" i="106" s="1"/>
  <c r="D3572" i="106" s="1"/>
  <c r="L114" i="29"/>
  <c r="B4172" i="106"/>
  <c r="D4172" i="106" s="1"/>
  <c r="B283" i="106"/>
  <c r="D283" i="106" s="1"/>
  <c r="N23" i="3"/>
  <c r="B284" i="106" s="1"/>
  <c r="D284" i="106" s="1"/>
  <c r="L41" i="3"/>
  <c r="B2917" i="106" s="1"/>
  <c r="D2917" i="106" s="1"/>
  <c r="L16" i="11"/>
  <c r="B2061" i="106" s="1"/>
  <c r="D2061" i="106" s="1"/>
  <c r="F40" i="108"/>
  <c r="G42" i="108" s="1"/>
  <c r="B1381" i="106"/>
  <c r="D1381" i="106" s="1"/>
  <c r="H168" i="29"/>
  <c r="B1318" i="106" s="1"/>
  <c r="D1318" i="106" s="1"/>
  <c r="C114" i="29"/>
  <c r="B757" i="106" s="1"/>
  <c r="D757" i="106" s="1"/>
  <c r="G4" i="4"/>
  <c r="B2603" i="106" s="1"/>
  <c r="D2603" i="106" s="1"/>
  <c r="B5356" i="106"/>
  <c r="D5356" i="106" s="1"/>
  <c r="D4" i="4"/>
  <c r="B2564" i="106" s="1"/>
  <c r="D2564" i="106" s="1"/>
  <c r="C6" i="4"/>
  <c r="B2553" i="106" s="1"/>
  <c r="D2553" i="106" s="1"/>
  <c r="D19" i="7"/>
  <c r="B1775" i="106" s="1"/>
  <c r="D1775"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B279" i="106" l="1"/>
  <c r="D279" i="106" s="1"/>
  <c r="M40" i="3"/>
  <c r="B3672" i="106"/>
  <c r="D3672" i="106" s="1"/>
  <c r="K354" i="29"/>
  <c r="K355" i="29" s="1"/>
  <c r="B3681" i="106" s="1"/>
  <c r="D3681" i="106" s="1"/>
  <c r="D59" i="36"/>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M41" i="3" l="1"/>
  <c r="B280" i="106"/>
  <c r="D280" i="106" s="1"/>
  <c r="B1152" i="106"/>
  <c r="D1152"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60" i="36" l="1"/>
  <c r="B281" i="106"/>
  <c r="D281"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F176" i="34" l="1"/>
  <c r="F78" i="34"/>
  <c r="J41" i="3"/>
  <c r="B6214" i="106"/>
  <c r="D6214" i="106" s="1"/>
  <c r="B3588" i="106"/>
  <c r="D3588" i="106" s="1"/>
  <c r="K81" i="4"/>
  <c r="K38"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B3566" i="106"/>
  <c r="D3566" i="106" s="1"/>
  <c r="K41" i="3"/>
  <c r="B6216" i="106"/>
  <c r="D6216" i="106" s="1"/>
  <c r="D57" i="36"/>
  <c r="B2912" i="106"/>
  <c r="D2912" i="106" s="1"/>
  <c r="I41" i="3"/>
  <c r="B212" i="106"/>
  <c r="D212" i="106" s="1"/>
  <c r="H41" i="3"/>
  <c r="B123" i="106"/>
  <c r="D123" i="106" s="1"/>
  <c r="D41" i="3"/>
  <c r="B3278" i="106"/>
  <c r="D3278" i="106" s="1"/>
  <c r="E81" i="4"/>
  <c r="E38" i="3" s="1"/>
  <c r="B3233" i="106"/>
  <c r="D3233" i="106" s="1"/>
  <c r="C81" i="4"/>
  <c r="C39" i="3" s="1"/>
  <c r="A7263" i="106"/>
  <c r="D7262" i="106"/>
  <c r="B1700" i="106"/>
  <c r="D1700" i="106" s="1"/>
  <c r="H82" i="4"/>
  <c r="D68" i="36"/>
  <c r="J20" i="118"/>
  <c r="O16" i="118"/>
  <c r="K20" i="118"/>
  <c r="F81" i="4"/>
  <c r="F38"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D56" i="36"/>
  <c r="B2913" i="106"/>
  <c r="D2913" i="106" s="1"/>
  <c r="B213" i="106"/>
  <c r="D213" i="106" s="1"/>
  <c r="D55" i="36"/>
  <c r="B2477" i="106"/>
  <c r="D2477" i="106" s="1"/>
  <c r="G41" i="3"/>
  <c r="B2475" i="106"/>
  <c r="D2475" i="106" s="1"/>
  <c r="F41" i="3"/>
  <c r="O17" i="118"/>
  <c r="O20" i="118" s="1"/>
  <c r="D81" i="36"/>
  <c r="B2504" i="106"/>
  <c r="D2504" i="106" s="1"/>
  <c r="E41" i="3"/>
  <c r="D51" i="36"/>
  <c r="B124" i="106"/>
  <c r="D124" i="106" s="1"/>
  <c r="C41" i="3"/>
  <c r="B92" i="106"/>
  <c r="D92" i="106" s="1"/>
  <c r="D82" i="36"/>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4" i="36" l="1"/>
  <c r="B190" i="106"/>
  <c r="D190" i="106" s="1"/>
  <c r="O35" i="118"/>
  <c r="O37" i="118" s="1"/>
  <c r="B171" i="106"/>
  <c r="D171" i="106" s="1"/>
  <c r="D53" i="36"/>
  <c r="B141" i="106"/>
  <c r="D141" i="106" s="1"/>
  <c r="D52" i="36"/>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<sst xmlns="http://schemas.openxmlformats.org/spreadsheetml/2006/main" count="5021" uniqueCount="2120">
  <si>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</si>
  <si>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</si>
  <si>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</si>
  <si>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</si>
  <si>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</si>
  <si>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</si>
  <si>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</si>
  <si>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</si>
  <si>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</si>
  <si>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</si>
  <si>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</si>
  <si>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</si>
  <si>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</si>
  <si>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</si>
  <si>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</si>
  <si>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</si>
  <si>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</si>
  <si>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</si>
  <si>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</si>
  <si>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</si>
  <si>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</si>
  <si>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</si>
  <si>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</si>
  <si>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</si>
  <si>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</si>
  <si>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</si>
  <si>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</si>
  <si>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</si>
  <si>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</si>
  <si>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</si>
  <si>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</si>
  <si>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</si>
  <si>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</si>
  <si>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</si>
  <si>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</si>
  <si>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</si>
  <si>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</si>
  <si>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</si>
  <si>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</si>
  <si>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</si>
  <si>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</si>
  <si>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</si>
  <si>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</si>
  <si>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</si>
  <si>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</si>
  <si>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</si>
  <si>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</si>
  <si>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</si>
  <si>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</si>
  <si>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</si>
  <si>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</si>
  <si>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</si>
  <si>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</si>
  <si>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</si>
  <si>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</si>
  <si>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</si>
  <si>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</si>
  <si>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</si>
  <si>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</si>
  <si>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</si>
  <si>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</si>
  <si>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</si>
  <si>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</si>
  <si>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</si>
  <si>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</si>
  <si>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</si>
  <si>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</si>
  <si>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</si>
  <si>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</si>
  <si>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</si>
  <si>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</si>
  <si>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</si>
  <si>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</si>
  <si>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</si>
  <si>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</si>
  <si>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</si>
  <si>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</si>
  <si>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</si>
  <si>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</si>
  <si>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</si>
  <si>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</si>
  <si>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</si>
  <si>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</si>
  <si>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</si>
  <si>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</si>
  <si>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</si>
  <si>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</si>
  <si>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</si>
  <si>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</si>
  <si>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</si>
  <si>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</si>
  <si>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</si>
  <si>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</si>
  <si>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</si>
  <si>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</si>
  <si>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</si>
  <si>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</si>
  <si>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</si>
  <si>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</si>
  <si>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</si>
  <si>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</si>
  <si>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</si>
  <si>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</si>
  <si>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</si>
  <si>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</si>
  <si>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</si>
  <si>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</si>
  <si>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</si>
  <si>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</si>
  <si>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</si>
  <si>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</si>
  <si>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</si>
  <si>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</si>
  <si>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</si>
  <si>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</si>
  <si>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</si>
  <si>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</si>
  <si>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</si>
  <si>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</si>
  <si>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</si>
  <si>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</si>
  <si>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</si>
  <si>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</si>
  <si>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</si>
  <si>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</si>
  <si>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</si>
  <si>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</si>
  <si>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</si>
  <si>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</si>
  <si>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</si>
  <si>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</si>
  <si>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</si>
  <si>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</si>
  <si>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</si>
  <si>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</si>
  <si>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</si>
  <si>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</si>
  <si>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</si>
  <si>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</si>
  <si>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</si>
  <si>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</si>
  <si>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</si>
  <si>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</si>
  <si>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</si>
  <si>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</si>
  <si>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</si>
  <si>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</si>
  <si>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</si>
  <si>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</si>
  <si>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</si>
  <si>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</si>
  <si>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</si>
  <si>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</si>
  <si>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</si>
  <si>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</si>
  <si>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</si>
  <si>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</si>
  <si>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</si>
  <si>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</si>
  <si>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</si>
  <si>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</si>
  <si>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</si>
  <si>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</si>
  <si>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</si>
  <si>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</si>
  <si>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</si>
  <si>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</si>
  <si>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</si>
  <si>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</si>
  <si>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</si>
  <si>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</si>
  <si>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</si>
  <si>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</si>
  <si>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</si>
  <si>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</si>
  <si>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</si>
  <si>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</si>
  <si>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</si>
  <si>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</si>
  <si>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</si>
  <si>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</si>
  <si>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</si>
  <si>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</si>
  <si>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</si>
  <si>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</si>
  <si>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</si>
  <si>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</si>
  <si>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</si>
  <si>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</si>
  <si>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</si>
  <si>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</si>
  <si>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</si>
  <si>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</si>
  <si>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</si>
  <si>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</si>
  <si>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</si>
  <si>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</si>
  <si>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</si>
  <si>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</si>
  <si>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</si>
  <si>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</si>
  <si>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</si>
  <si>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</si>
  <si>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</si>
  <si>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</si>
  <si>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</si>
  <si>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</si>
  <si>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</si>
  <si>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</si>
  <si>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</si>
  <si>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</si>
  <si>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</si>
  <si>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</si>
  <si>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</si>
  <si>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</si>
  <si>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</si>
  <si>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</si>
  <si>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</si>
  <si>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</si>
  <si>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</si>
  <si>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</si>
  <si>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</si>
  <si>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</si>
  <si>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</si>
  <si>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</si>
  <si>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</si>
  <si>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</si>
  <si>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</si>
  <si>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</si>
  <si>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</si>
  <si>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</si>
  <si>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</si>
  <si>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</si>
  <si>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</si>
  <si>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</si>
  <si>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</si>
  <si>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</si>
  <si>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</si>
  <si>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</si>
  <si>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</si>
  <si>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</si>
  <si>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</si>
  <si>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</si>
  <si>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</si>
  <si>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</si>
  <si>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</si>
  <si>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</si>
  <si>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</si>
  <si>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</si>
  <si>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</si>
  <si>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</si>
  <si>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</si>
  <si>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</si>
  <si>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</si>
  <si>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</si>
  <si>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</si>
  <si>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</si>
  <si>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</si>
  <si>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</si>
  <si>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</si>
  <si>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</si>
  <si>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</si>
  <si>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</si>
  <si>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</si>
  <si>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</si>
  <si>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</si>
  <si>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</si>
  <si>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</si>
  <si>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</si>
  <si>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</si>
  <si>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</si>
  <si>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</si>
  <si>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</si>
  <si>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</si>
  <si>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</si>
  <si>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</si>
  <si>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</si>
  <si>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</si>
  <si>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</si>
  <si>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</si>
  <si>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</si>
  <si>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</si>
  <si>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</si>
  <si>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</si>
  <si>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</si>
  <si>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</si>
  <si>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</si>
  <si>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</si>
  <si>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</si>
  <si>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</si>
  <si>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</si>
  <si>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</si>
  <si>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</si>
  <si>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</si>
  <si>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</si>
  <si>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</si>
  <si>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</si>
  <si>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</si>
  <si>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</si>
  <si>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</si>
  <si>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</si>
  <si>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</si>
  <si>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</si>
  <si>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</si>
  <si>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</si>
  <si>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</si>
  <si>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</si>
  <si>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</si>
  <si>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</si>
  <si>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</si>
  <si>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</si>
  <si>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</si>
  <si>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</si>
  <si>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</si>
  <si>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</si>
  <si>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</si>
  <si>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</si>
  <si>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</si>
  <si>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</si>
  <si>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</si>
  <si>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</si>
  <si>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</si>
  <si>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</si>
  <si>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</si>
  <si>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</si>
  <si>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</si>
  <si>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</si>
  <si>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</si>
  <si>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</si>
  <si>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</si>
  <si>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</si>
  <si>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</si>
  <si>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</si>
  <si>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</si>
  <si>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</si>
  <si>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</si>
  <si>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</si>
  <si>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</si>
  <si>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</si>
  <si>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</si>
  <si>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</si>
  <si>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</si>
  <si>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</si>
  <si>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</si>
  <si>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</si>
  <si>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</si>
  <si>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</si>
  <si>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</si>
  <si>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</si>
  <si>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</si>
  <si>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</si>
  <si>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</si>
  <si>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</si>
  <si>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</si>
  <si>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</si>
  <si>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</si>
  <si>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</si>
  <si>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</si>
  <si>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</si>
  <si>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</si>
  <si>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</si>
  <si>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</si>
  <si>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</si>
  <si>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</si>
  <si>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</si>
  <si>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</si>
  <si>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</si>
  <si>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</si>
  <si>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</si>
  <si>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</si>
  <si>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</si>
  <si>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</si>
  <si>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</si>
  <si>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</si>
  <si>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</si>
  <si>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</si>
  <si>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</si>
  <si>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</si>
  <si>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</si>
  <si>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</si>
  <si>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</si>
  <si>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</si>
  <si>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</si>
  <si>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</si>
  <si>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</si>
  <si>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</si>
  <si>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</si>
  <si>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</si>
  <si>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</si>
  <si>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</si>
  <si>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</si>
  <si>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</si>
  <si>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</si>
  <si>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</si>
  <si>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</si>
  <si>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</si>
  <si>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</si>
  <si>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</si>
  <si>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</si>
  <si>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</si>
  <si>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</si>
  <si>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</si>
  <si>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</si>
  <si>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</si>
  <si>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</si>
  <si>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</si>
  <si>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</si>
  <si>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</si>
  <si>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</si>
  <si>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</si>
  <si>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</si>
  <si>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</si>
  <si>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</si>
  <si>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</si>
  <si>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</si>
  <si>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</si>
  <si>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</si>
  <si>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</si>
  <si>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</si>
  <si>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</si>
  <si>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</si>
  <si>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</si>
  <si>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</si>
  <si>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</si>
  <si>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</si>
  <si>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</si>
  <si>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</si>
  <si>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</si>
  <si>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</si>
  <si>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</si>
  <si>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</si>
  <si>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</si>
  <si>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</si>
  <si>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</si>
  <si>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</si>
  <si>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</si>
  <si>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</si>
  <si>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</si>
  <si>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</si>
  <si>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</si>
  <si>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</si>
  <si>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</si>
  <si>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</si>
  <si>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</si>
  <si>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</si>
  <si>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</si>
  <si>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</si>
  <si>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</si>
  <si>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</si>
  <si>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</si>
  <si>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</si>
  <si>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</si>
  <si>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</si>
  <si>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</si>
  <si>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</si>
  <si>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</si>
  <si>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</si>
  <si>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</si>
  <si>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</si>
  <si>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</si>
  <si>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</si>
  <si>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</si>
  <si>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</si>
  <si>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</si>
  <si>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</si>
  <si>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</si>
  <si>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</si>
  <si>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</si>
  <si>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</si>
  <si>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</si>
  <si>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</si>
  <si>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</si>
  <si>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</si>
  <si>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</si>
  <si>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</si>
  <si>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</si>
  <si>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</si>
  <si>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</si>
  <si>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</si>
  <si>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</si>
  <si>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</si>
  <si>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</si>
  <si>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</si>
  <si>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</si>
  <si>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</si>
  <si>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</si>
  <si>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</si>
  <si>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</si>
  <si>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</si>
  <si>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</si>
  <si>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</si>
  <si>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</si>
  <si>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</si>
  <si>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</si>
  <si>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</si>
  <si>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</si>
  <si>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</si>
  <si>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</si>
  <si>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</si>
  <si>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</si>
  <si>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</si>
  <si>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</si>
  <si>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</si>
  <si>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</si>
  <si>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</si>
  <si>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</si>
  <si>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</si>
  <si>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</si>
  <si>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</si>
  <si>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</si>
  <si>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</si>
  <si>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</si>
  <si>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</si>
  <si>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</si>
  <si>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</si>
  <si>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</si>
  <si>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</si>
  <si>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</si>
  <si>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</si>
  <si>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</si>
  <si>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</si>
  <si>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</si>
  <si>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</si>
  <si>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</si>
  <si>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</si>
  <si>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</si>
  <si>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</si>
  <si>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</si>
  <si>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</si>
  <si>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</si>
  <si>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</si>
  <si>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</si>
  <si>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</si>
  <si>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</si>
  <si>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</si>
  <si>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</si>
  <si>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</si>
  <si>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</si>
  <si>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</si>
  <si>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</si>
  <si>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</si>
  <si>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</si>
  <si>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</si>
  <si>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</si>
  <si>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</si>
  <si>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</si>
  <si>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</si>
  <si>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</si>
  <si>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</si>
  <si>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</si>
  <si>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</si>
  <si>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</si>
  <si>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</si>
  <si>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</si>
  <si>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</si>
  <si>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</si>
  <si>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</si>
  <si>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</si>
  <si>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</si>
  <si>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</si>
  <si>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</si>
  <si>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</si>
  <si>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</si>
  <si>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</si>
  <si>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</si>
  <si>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</si>
  <si>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</si>
  <si>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</si>
  <si>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</si>
  <si>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</si>
  <si>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</si>
  <si>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</si>
  <si>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</si>
  <si>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</si>
  <si>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</si>
  <si>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</si>
  <si>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</si>
  <si>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</si>
  <si>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</si>
  <si>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</si>
  <si>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</si>
  <si>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</si>
  <si>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</si>
  <si>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</si>
  <si>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</si>
  <si>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</si>
  <si>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</si>
  <si>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</si>
  <si>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</si>
  <si>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</si>
  <si>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</si>
  <si>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</si>
  <si>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</si>
  <si>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</si>
  <si>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</si>
  <si>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</si>
  <si>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</si>
  <si>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</si>
  <si>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</si>
  <si>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</si>
  <si>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</si>
  <si>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</si>
  <si>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</si>
  <si>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</si>
  <si>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</si>
  <si>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</si>
  <si>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</si>
  <si>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</si>
  <si>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</si>
  <si>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</si>
  <si>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</si>
  <si>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</si>
  <si>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</si>
  <si>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</si>
  <si>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</si>
  <si>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</si>
  <si>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</si>
  <si>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</si>
  <si>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</si>
  <si>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</si>
  <si>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</si>
  <si>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</si>
  <si>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</si>
  <si>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</si>
  <si>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</si>
  <si>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</si>
  <si>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</si>
  <si>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</si>
  <si>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</si>
  <si>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</si>
  <si>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</si>
  <si>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</si>
  <si>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</si>
  <si>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</si>
  <si>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</si>
  <si>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</si>
  <si>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</si>
  <si>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</si>
  <si>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</si>
  <si>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</si>
  <si>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</si>
  <si>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</si>
  <si>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</si>
  <si>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</si>
  <si>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</si>
  <si>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</si>
  <si>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</si>
  <si>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</si>
  <si>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</si>
  <si>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</si>
  <si>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</si>
  <si>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</si>
  <si>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</si>
  <si>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</si>
  <si>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</si>
  <si>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</si>
  <si>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</si>
  <si>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</si>
  <si>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</si>
  <si>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</si>
  <si>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</si>
  <si>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</si>
  <si>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</si>
  <si>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</si>
  <si>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</si>
  <si>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</si>
  <si>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</si>
  <si>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</si>
  <si>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</si>
  <si>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</si>
  <si>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</si>
  <si>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</si>
  <si>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</si>
  <si>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</si>
  <si>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</si>
  <si>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</si>
  <si>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</si>
  <si>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</si>
  <si>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</si>
  <si>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</si>
  <si>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</si>
  <si>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</si>
  <si>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</si>
  <si>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</si>
  <si>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</si>
  <si>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</si>
  <si>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</si>
  <si>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</si>
  <si>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</si>
  <si>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</si>
  <si>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</si>
  <si>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</si>
  <si>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</si>
  <si>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</si>
  <si>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</si>
  <si>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</si>
  <si>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</si>
  <si>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</si>
  <si>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</si>
  <si>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</si>
  <si>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</si>
  <si>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</si>
  <si>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</si>
  <si>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</si>
  <si>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</si>
  <si>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</si>
  <si>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</si>
  <si>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</si>
  <si>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</si>
  <si>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</si>
  <si>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</si>
  <si>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</si>
  <si>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</si>
  <si>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</si>
  <si>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</si>
  <si>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</si>
  <si>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</si>
  <si>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</si>
  <si>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</si>
  <si>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</si>
  <si>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</si>
  <si>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</si>
  <si>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</si>
  <si>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</si>
  <si>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</si>
  <si>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</si>
  <si>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</si>
  <si>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</si>
  <si>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</si>
  <si>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</si>
  <si>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</si>
  <si>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</si>
  <si>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</si>
  <si>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</si>
  <si>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</si>
  <si>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</si>
  <si>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</si>
  <si>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</si>
  <si>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</si>
  <si>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</si>
  <si>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</si>
  <si>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</si>
  <si>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</si>
  <si>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</si>
  <si>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</si>
  <si>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</si>
  <si>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</si>
  <si>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</si>
  <si>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</si>
  <si>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</si>
  <si>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</si>
  <si>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</si>
  <si>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</si>
  <si>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</si>
  <si>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</si>
  <si>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</si>
  <si>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</si>
  <si>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</si>
  <si>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</si>
  <si>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</si>
  <si>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</si>
  <si>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</si>
  <si>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</si>
  <si>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</si>
  <si>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</si>
  <si>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</si>
  <si>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</si>
  <si>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</si>
  <si>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</si>
  <si>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</si>
  <si>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</si>
  <si>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</si>
  <si>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</si>
  <si>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</si>
  <si>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</si>
  <si>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</si>
  <si>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</si>
  <si>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</si>
  <si>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</si>
  <si>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</si>
  <si>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</si>
  <si>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</si>
  <si>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</si>
  <si>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</si>
  <si>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</si>
  <si>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</si>
  <si>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</si>
  <si>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</si>
  <si>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</si>
  <si>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</si>
  <si>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</si>
  <si>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</si>
  <si>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</si>
  <si>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</si>
  <si>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</si>
  <si>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</si>
  <si>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</si>
  <si>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</si>
  <si>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</si>
  <si>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</si>
  <si>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</si>
  <si>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</si>
  <si>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</si>
  <si>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</si>
  <si>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</si>
  <si>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</si>
  <si>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</si>
  <si>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</si>
  <si>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</si>
  <si>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</si>
  <si>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</si>
  <si>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</si>
  <si>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</si>
  <si>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</si>
  <si>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</si>
  <si>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</si>
  <si>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</si>
  <si>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</si>
  <si>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</si>
  <si>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</si>
  <si>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</si>
  <si>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</si>
  <si>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</si>
  <si>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</si>
  <si>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</si>
  <si>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</si>
  <si>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</si>
  <si>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</si>
  <si>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</si>
  <si>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</si>
  <si>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</si>
  <si>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</si>
  <si>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</si>
  <si>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</si>
  <si>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</si>
  <si>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</si>
  <si>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</si>
  <si>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</si>
  <si>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</si>
  <si>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</si>
  <si>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</si>
  <si>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</si>
  <si>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</si>
  <si>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</si>
  <si>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</si>
  <si>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</si>
  <si>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</si>
  <si>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</si>
  <si>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</si>
  <si>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</si>
  <si>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</si>
  <si>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</si>
  <si>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</si>
  <si>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</si>
  <si>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</si>
  <si>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</si>
  <si>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</si>
  <si>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</si>
  <si>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</si>
  <si>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</si>
  <si>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</si>
  <si>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</si>
  <si>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</si>
  <si>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</si>
  <si>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</si>
  <si>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</si>
  <si>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</si>
  <si>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</si>
  <si>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</si>
  <si>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</si>
  <si>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</si>
  <si>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</si>
  <si>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</si>
  <si>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</si>
  <si>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</si>
  <si>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</si>
  <si>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</si>
  <si>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</si>
  <si>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</si>
  <si>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</si>
  <si>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</si>
  <si>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</si>
  <si>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</si>
  <si>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</si>
  <si>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</si>
  <si>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</si>
  <si>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</si>
  <si>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</si>
  <si>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</si>
  <si>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</si>
  <si>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</si>
  <si>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</si>
  <si>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</si>
  <si>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</si>
  <si>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</si>
  <si>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</si>
  <si>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</si>
  <si>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</si>
  <si>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</si>
  <si>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</si>
  <si>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</si>
  <si>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</si>
  <si>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</si>
  <si>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</si>
  <si>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</si>
  <si>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</si>
  <si>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</si>
  <si>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</si>
  <si>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</si>
  <si>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</si>
  <si>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</si>
  <si>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</si>
  <si>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</si>
  <si>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</si>
  <si>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</si>
  <si>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</si>
  <si>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</si>
  <si>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</si>
  <si>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</si>
  <si>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</si>
  <si>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</si>
  <si>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</si>
  <si>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</si>
  <si>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</si>
  <si>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</si>
  <si>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</si>
  <si>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</si>
  <si>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</si>
  <si>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</si>
  <si>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</si>
  <si>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</si>
  <si>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</si>
  <si>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</si>
  <si>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</si>
  <si>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</si>
  <si>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</si>
  <si>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</si>
  <si>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</si>
  <si>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</si>
  <si>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</si>
  <si>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</si>
  <si>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</si>
  <si>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</si>
  <si>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</si>
  <si>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</si>
  <si>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</si>
  <si>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</si>
  <si>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</si>
  <si>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</si>
  <si>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</si>
  <si>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</si>
  <si>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</si>
  <si>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</si>
  <si>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</si>
  <si>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</si>
  <si>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</si>
  <si>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</si>
  <si>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</si>
  <si>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</si>
  <si>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</si>
  <si>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</si>
  <si>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</si>
  <si>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</si>
  <si>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</si>
  <si>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</si>
  <si>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</si>
  <si>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</si>
  <si>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</si>
  <si>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</si>
  <si>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</si>
  <si>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</si>
  <si>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</si>
  <si>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</si>
  <si>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</si>
  <si>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</si>
  <si>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</si>
  <si>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</si>
  <si>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</si>
  <si>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</si>
  <si>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</si>
  <si>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</si>
  <si>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</si>
  <si>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</si>
  <si>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</si>
  <si>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</si>
  <si>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</si>
  <si>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</si>
  <si>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</si>
  <si>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</si>
  <si>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</si>
  <si>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</si>
  <si>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</si>
  <si>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</si>
  <si>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</si>
  <si>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</si>
  <si>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</si>
  <si>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</si>
  <si>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</si>
  <si>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</si>
  <si>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</si>
  <si>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</si>
  <si>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</si>
  <si>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</si>
  <si>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</si>
  <si>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</si>
  <si>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</si>
  <si>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</si>
  <si>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</si>
  <si>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</si>
  <si>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</si>
  <si>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</si>
  <si>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</si>
  <si>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</si>
  <si>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</si>
  <si>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</si>
  <si>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</si>
  <si>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</si>
  <si>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</si>
  <si>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</si>
  <si>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</si>
  <si>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</si>
  <si>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</si>
  <si>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</si>
  <si>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</si>
  <si>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</si>
  <si>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</si>
  <si>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</si>
  <si>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</si>
  <si>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</si>
  <si>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</si>
  <si>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</si>
  <si>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</si>
  <si>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</si>
  <si>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</si>
  <si>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</si>
  <si>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</si>
  <si>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</si>
  <si>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</si>
  <si>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</si>
  <si>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</si>
  <si>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</si>
  <si>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</si>
  <si>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</si>
  <si>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</si>
  <si>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</si>
  <si>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</si>
  <si>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</si>
  <si>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</si>
  <si>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</si>
  <si>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</si>
  <si>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</si>
  <si>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</si>
  <si>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</si>
  <si>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</si>
  <si>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</si>
  <si>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</si>
  <si>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</si>
  <si>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</si>
  <si>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</si>
  <si>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</si>
  <si>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</si>
  <si>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</si>
  <si>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</si>
  <si>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</si>
  <si>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</si>
  <si>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</si>
  <si>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</si>
  <si>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</si>
  <si>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</si>
  <si>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</si>
  <si>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</si>
  <si>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</si>
  <si>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</si>
  <si>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</si>
  <si>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</si>
  <si>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</si>
  <si>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</si>
  <si>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</si>
  <si>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</si>
  <si>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</si>
  <si>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</si>
  <si>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</si>
  <si>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</si>
  <si>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</si>
  <si>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</si>
  <si>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</si>
  <si>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</si>
  <si>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</si>
  <si>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</si>
  <si>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</si>
  <si>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</si>
  <si>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</si>
  <si>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</si>
  <si>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</si>
  <si>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</si>
  <si>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</si>
  <si>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</si>
  <si>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</si>
  <si>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</si>
  <si>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</si>
  <si>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</si>
  <si>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</si>
  <si>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</si>
  <si>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</si>
  <si>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</si>
  <si>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</si>
  <si>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</si>
  <si>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</si>
  <si>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</si>
  <si>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</si>
  <si>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</si>
  <si>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</si>
  <si>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</si>
  <si>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</si>
  <si>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</si>
  <si>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</si>
  <si>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</si>
  <si>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</si>
  <si>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</si>
  <si>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</si>
  <si>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</si>
  <si>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</si>
  <si>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</si>
  <si>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</si>
  <si>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</si>
  <si>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</si>
  <si>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</si>
  <si>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</si>
  <si>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</si>
  <si>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</si>
  <si>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</si>
  <si>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</si>
  <si>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</si>
  <si>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</si>
  <si>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</si>
  <si>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</si>
  <si>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</si>
  <si>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</si>
  <si>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</si>
  <si>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</si>
  <si>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</si>
  <si>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</si>
  <si>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</si>
  <si>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</si>
  <si>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</si>
  <si>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</si>
  <si>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</si>
  <si>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</si>
  <si>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</si>
  <si>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</si>
  <si>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</si>
  <si>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</si>
  <si>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</si>
  <si>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</si>
  <si>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</si>
  <si>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</si>
  <si>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</si>
  <si>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</si>
  <si>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</si>
  <si>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</si>
  <si>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</si>
  <si>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</si>
  <si>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</si>
  <si>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</si>
  <si>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</si>
  <si>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</si>
  <si>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</si>
  <si>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</si>
  <si>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</si>
  <si>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</si>
  <si>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</si>
  <si>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</si>
  <si>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</si>
  <si>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</si>
  <si>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</si>
  <si>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</si>
  <si>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</si>
  <si>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</si>
  <si>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</si>
  <si>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</si>
  <si>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</si>
  <si>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</si>
  <si>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</si>
  <si>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</si>
  <si>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</si>
  <si>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</si>
  <si>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</si>
  <si>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</si>
  <si>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</si>
  <si>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</si>
  <si>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</si>
  <si>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</si>
  <si>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</si>
  <si>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</si>
  <si>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</si>
  <si>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</si>
  <si>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</si>
  <si>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</si>
  <si>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</si>
  <si>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</si>
  <si>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</si>
  <si>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</si>
  <si>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</si>
  <si>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</si>
  <si>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</si>
  <si>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</si>
  <si>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</si>
  <si>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</si>
  <si>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</si>
  <si>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</si>
  <si>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</si>
  <si>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</si>
  <si>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</si>
  <si>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</si>
  <si>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</si>
  <si>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</si>
  <si>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</si>
  <si>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</si>
  <si>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</si>
  <si>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</si>
  <si>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</si>
  <si>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</si>
  <si>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</si>
  <si>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</si>
  <si>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</si>
  <si>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</si>
  <si>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</si>
  <si>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</si>
  <si>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</si>
  <si>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</si>
  <si>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</si>
  <si>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</si>
  <si>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</si>
  <si>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</si>
  <si>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</si>
  <si>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</si>
  <si>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</si>
  <si>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</si>
  <si>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</si>
  <si>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</si>
  <si>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</si>
  <si>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</si>
  <si>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</si>
  <si>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</si>
  <si>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</si>
  <si>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</si>
  <si>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</si>
  <si>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</si>
  <si>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</si>
  <si>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</si>
  <si>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</si>
  <si>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</si>
  <si>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</si>
  <si>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</si>
  <si>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</si>
  <si>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</si>
  <si>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</si>
  <si>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</si>
  <si>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</si>
  <si>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</si>
  <si>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</si>
  <si>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</si>
  <si>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</si>
  <si>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</si>
  <si>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</si>
  <si>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</si>
  <si>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</si>
  <si>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</si>
  <si>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</si>
  <si>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</si>
  <si>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</si>
  <si>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</si>
  <si>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</si>
  <si>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</si>
  <si>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</si>
  <si>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</si>
  <si>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</si>
  <si>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</si>
  <si>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</si>
  <si>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</si>
  <si>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</si>
  <si>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</si>
  <si>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</si>
  <si>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</si>
  <si>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</si>
  <si>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</si>
  <si>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</si>
  <si>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</si>
  <si>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</si>
  <si>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</si>
  <si>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</si>
  <si>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</si>
  <si>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</si>
  <si>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</si>
  <si>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</si>
  <si>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</si>
  <si>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</si>
  <si>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</si>
  <si>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</si>
  <si>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</si>
  <si>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</si>
  <si>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</si>
  <si>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</si>
  <si>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</si>
  <si>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</si>
  <si>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</si>
  <si>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</si>
  <si>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</si>
  <si>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</si>
  <si>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</si>
  <si>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</si>
  <si>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</si>
  <si>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</si>
  <si>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</si>
  <si>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</si>
  <si>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</si>
  <si>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</si>
  <si>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</si>
  <si>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</si>
  <si>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</si>
  <si>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</si>
  <si>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</si>
  <si>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</si>
  <si>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</si>
  <si>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</si>
  <si>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</si>
  <si>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</si>
  <si>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</si>
  <si>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</si>
  <si>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</si>
  <si>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</si>
  <si>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</si>
  <si>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</si>
  <si>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</si>
  <si>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</si>
  <si>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</si>
  <si>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</si>
  <si>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</si>
  <si>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</si>
  <si>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</si>
  <si>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</si>
  <si>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</si>
  <si>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</si>
  <si>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</si>
  <si>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</si>
  <si>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</si>
  <si>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</si>
  <si>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</si>
  <si>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</si>
  <si>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</si>
  <si>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</si>
  <si>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</si>
  <si>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</si>
  <si>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</si>
  <si>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</si>
  <si>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</si>
  <si>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</si>
  <si>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</si>
  <si>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</si>
  <si>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</si>
  <si>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</si>
  <si>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</si>
  <si>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</si>
  <si>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</si>
  <si>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</si>
  <si>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</si>
  <si>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</si>
  <si>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</si>
  <si>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</si>
  <si>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</si>
  <si>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</si>
  <si>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</si>
  <si>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</si>
  <si>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</si>
  <si>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</si>
  <si>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</si>
  <si>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</si>
  <si>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</si>
  <si>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</si>
  <si>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</si>
  <si>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</si>
  <si>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</si>
  <si>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</si>
  <si>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</si>
  <si>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</si>
  <si>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</si>
  <si>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</si>
  <si>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</si>
  <si>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</si>
  <si>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</si>
  <si>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</si>
  <si>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</si>
  <si>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</si>
  <si>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</si>
  <si>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</si>
  <si>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</si>
  <si>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</si>
  <si>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</si>
  <si>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</si>
  <si>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</si>
  <si>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</si>
  <si>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</si>
  <si>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</si>
  <si>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</si>
  <si>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</si>
  <si>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</si>
  <si>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</si>
  <si>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</si>
  <si>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</si>
  <si>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</si>
  <si>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</si>
  <si>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</si>
  <si>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</si>
  <si>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</si>
  <si>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</si>
  <si>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</si>
  <si>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</si>
  <si>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</si>
  <si>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</si>
  <si>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</si>
  <si>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</si>
  <si>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</si>
  <si>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</si>
  <si>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</si>
  <si>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</si>
  <si>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</si>
  <si>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</si>
  <si>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</si>
  <si>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</si>
  <si>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</si>
  <si>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</si>
  <si>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</si>
  <si>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</si>
  <si>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</si>
  <si>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</si>
  <si>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</si>
  <si>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</si>
  <si>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</si>
  <si>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</si>
  <si>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</si>
  <si>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</si>
  <si>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</si>
  <si>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</si>
  <si>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</si>
  <si>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</si>
  <si>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</si>
  <si>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</si>
  <si>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</si>
  <si>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</si>
  <si>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</si>
  <si>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</si>
  <si>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</si>
  <si>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</si>
  <si>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</si>
  <si>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</si>
  <si>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</si>
  <si>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</si>
  <si>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</si>
  <si>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</si>
  <si>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</si>
  <si>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</si>
  <si>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</si>
  <si>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</si>
  <si>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</si>
  <si>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</si>
  <si>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</si>
  <si>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</si>
  <si>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</si>
  <si>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</si>
  <si>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</si>
  <si>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</si>
  <si>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</si>
  <si>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</si>
  <si>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</si>
  <si>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</si>
  <si>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</si>
  <si>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</si>
  <si>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</si>
  <si>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</si>
  <si>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</si>
  <si>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</si>
  <si>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</si>
  <si>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</si>
  <si>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</si>
  <si>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</si>
  <si>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</si>
  <si>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</si>
  <si>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</si>
  <si>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</si>
  <si>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</si>
  <si>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</si>
  <si>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</si>
  <si>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</si>
  <si>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</si>
  <si>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</si>
  <si>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</si>
  <si>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</si>
  <si>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</si>
  <si>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</si>
  <si>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</si>
  <si>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</si>
  <si>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</si>
  <si>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</si>
  <si>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</si>
  <si>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</si>
  <si>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</si>
  <si>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</si>
  <si>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</si>
  <si>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</si>
  <si>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</si>
  <si>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</si>
  <si>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</si>
  <si>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</si>
  <si>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</si>
  <si>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</si>
  <si>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</si>
  <si>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</si>
  <si>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</si>
  <si>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</si>
  <si>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</si>
  <si>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</si>
  <si>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</si>
  <si>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</si>
  <si>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</si>
  <si>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</si>
  <si>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</si>
  <si>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</si>
  <si>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</si>
  <si>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</si>
  <si>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</si>
  <si>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</si>
  <si>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</si>
  <si>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</si>
  <si>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</si>
  <si>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</si>
  <si>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</si>
  <si>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</si>
  <si>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</si>
  <si>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</si>
  <si>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</si>
  <si>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</si>
  <si>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</si>
  <si>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</si>
  <si>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</si>
  <si>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</si>
  <si>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</si>
  <si>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</si>
  <si>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</si>
  <si>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</si>
  <si>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</si>
  <si>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</si>
  <si>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</si>
  <si>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</si>
  <si>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</si>
  <si>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</si>
  <si>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</si>
  <si>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</si>
  <si>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</si>
  <si>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</si>
  <si>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</si>
  <si>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</si>
  <si>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</si>
  <si>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</si>
  <si>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</si>
  <si>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</si>
  <si>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</si>
  <si>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</si>
  <si>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</si>
  <si>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</si>
  <si>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</si>
  <si>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</si>
  <si>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</si>
  <si>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</si>
  <si>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</si>
  <si>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</si>
  <si>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</si>
  <si>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</si>
  <si>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</si>
  <si>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</si>
  <si>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</si>
  <si>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</si>
  <si>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</si>
  <si>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</si>
  <si>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</si>
  <si>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</si>
  <si>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</si>
  <si>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</si>
  <si>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</si>
  <si>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</si>
  <si>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</si>
  <si>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</si>
  <si>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</si>
  <si>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</si>
  <si>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</si>
  <si>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</si>
  <si>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</si>
  <si>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</si>
  <si>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</si>
  <si>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</si>
  <si>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</si>
  <si>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</si>
  <si>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</si>
  <si>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</si>
  <si>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</si>
  <si>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</si>
  <si>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</si>
  <si>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</si>
  <si>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</si>
  <si>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</si>
  <si>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</si>
  <si>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</si>
  <si>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</si>
  <si>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</si>
  <si>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</si>
  <si>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</si>
  <si>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</si>
  <si>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</si>
  <si>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</si>
  <si>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</si>
  <si>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</si>
  <si>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</si>
  <si>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</si>
  <si>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</si>
  <si>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</si>
  <si>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</si>
  <si>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</si>
  <si>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</si>
  <si>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</si>
  <si>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</si>
  <si>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</si>
  <si>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</si>
  <si>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</si>
  <si>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</si>
  <si>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</si>
  <si>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</si>
  <si>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</si>
  <si>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</si>
  <si>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</si>
  <si>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</si>
  <si>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</si>
  <si>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</si>
  <si>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</si>
  <si>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</si>
  <si>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</si>
  <si>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</si>
  <si>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</si>
  <si>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</si>
  <si>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</si>
  <si>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</si>
  <si>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</si>
  <si>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</si>
  <si>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</si>
  <si>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</si>
  <si>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</si>
  <si>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</si>
  <si>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</si>
  <si>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</si>
  <si>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</si>
  <si>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</si>
  <si>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</si>
  <si>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</si>
  <si>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</si>
  <si>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</si>
  <si>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</si>
  <si>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</si>
  <si>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</si>
  <si>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</si>
  <si>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</si>
  <si>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</si>
  <si>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</si>
  <si>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</si>
  <si>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</si>
  <si>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</si>
  <si>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</si>
  <si>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</si>
  <si>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</si>
  <si>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</si>
  <si>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</si>
  <si>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</si>
  <si>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</si>
  <si>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</si>
  <si>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</si>
  <si>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</si>
  <si>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</si>
  <si>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</si>
  <si>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</si>
  <si>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</si>
  <si>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</si>
  <si>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</si>
  <si>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</si>
  <si>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</si>
  <si>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</si>
  <si>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</si>
  <si>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</si>
  <si>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</si>
  <si>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</si>
  <si>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</si>
  <si>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</si>
  <si>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</si>
  <si>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</si>
  <si>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</si>
  <si>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</si>
  <si>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</si>
  <si>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</si>
  <si>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</si>
  <si>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</si>
  <si>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</si>
  <si>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</si>
  <si>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</si>
  <si>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</si>
  <si>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</si>
  <si>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</si>
  <si>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</si>
  <si>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</si>
  <si>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</si>
  <si>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</si>
  <si>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</si>
  <si>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</si>
  <si>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</si>
  <si>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</si>
  <si>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</si>
  <si>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</si>
  <si>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</si>
  <si>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</si>
  <si>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</si>
  <si>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</si>
  <si>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</si>
  <si>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</si>
  <si>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</si>
  <si>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</si>
  <si>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</si>
  <si>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</si>
  <si>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</si>
  <si>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</si>
  <si>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</si>
  <si>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</si>
  <si>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</si>
  <si>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</si>
  <si>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</si>
  <si>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</si>
  <si>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</si>
  <si>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</si>
  <si>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</si>
  <si>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</si>
  <si>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</si>
  <si>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</si>
  <si>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</si>
  <si>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</si>
  <si>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</si>
  <si>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</si>
  <si>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</si>
  <si>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</si>
  <si>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</si>
  <si>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</si>
  <si>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</si>
  <si>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</si>
  <si>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</si>
  <si>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</si>
  <si>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</si>
  <si>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</si>
  <si>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</si>
  <si>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</si>
  <si>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</si>
  <si>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</si>
  <si>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</si>
  <si>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</si>
  <si>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</si>
  <si>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</si>
  <si>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</si>
  <si>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</si>
  <si>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</si>
  <si>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</si>
  <si>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</si>
  <si>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</si>
  <si>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</si>
  <si>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</si>
  <si>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</si>
  <si>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</si>
  <si>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</si>
  <si>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</si>
  <si>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</si>
  <si>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</si>
  <si>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</si>
  <si>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</si>
  <si>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</si>
  <si>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</si>
  <si>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</si>
  <si>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</si>
  <si>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</si>
  <si>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</si>
  <si>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</si>
  <si>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</si>
  <si>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</si>
  <si>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</si>
  <si>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</si>
  <si>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</si>
  <si>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</si>
  <si>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</si>
  <si>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</si>
  <si>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</si>
  <si>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</si>
  <si>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</si>
  <si>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</si>
  <si>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</si>
  <si>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</si>
  <si>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</si>
  <si>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</si>
  <si>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</si>
  <si>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</si>
  <si>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</si>
  <si>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</si>
  <si>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</si>
  <si>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</si>
  <si>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</si>
  <si>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</si>
  <si>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</si>
  <si>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</si>
  <si>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</si>
  <si>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</si>
  <si>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</si>
  <si>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</si>
  <si>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</si>
  <si>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</si>
  <si>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</si>
  <si>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</si>
  <si>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</si>
  <si>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</si>
  <si>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</si>
  <si>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</si>
  <si>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</si>
  <si>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</si>
  <si>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</si>
  <si>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</si>
  <si>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</si>
  <si>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</si>
  <si>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</si>
  <si>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</si>
  <si>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</si>
  <si>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</si>
  <si>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</si>
  <si>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</si>
  <si>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</si>
  <si>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</si>
  <si>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</si>
  <si>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</si>
  <si>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</si>
  <si>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</si>
  <si>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</si>
  <si>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</si>
  <si>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</si>
  <si>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</si>
  <si>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</si>
  <si>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</si>
  <si>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</si>
  <si>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</si>
  <si>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</si>
  <si>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</si>
  <si>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</si>
  <si>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</si>
  <si>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</si>
  <si>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</si>
  <si>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</si>
  <si>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</si>
  <si>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</si>
  <si>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</si>
  <si>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</si>
  <si>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</si>
  <si>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</si>
  <si>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</si>
  <si>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</si>
  <si>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</si>
  <si>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</si>
  <si>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</si>
  <si>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</si>
  <si>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</si>
  <si>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</si>
  <si>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</si>
  <si>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</si>
  <si>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</si>
  <si>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</si>
  <si>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</si>
  <si>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</si>
  <si>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</si>
  <si>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</si>
  <si>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</si>
  <si>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</si>
  <si>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</si>
  <si>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</si>
  <si>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</si>
  <si>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</si>
  <si>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</si>
  <si>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</si>
  <si>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</si>
  <si>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</si>
  <si>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</si>
  <si>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</si>
  <si>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</si>
  <si>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</si>
  <si>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</si>
  <si>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</si>
  <si>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</si>
  <si>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</si>
  <si>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</si>
  <si>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</si>
  <si>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</si>
  <si>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</si>
  <si>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</si>
  <si>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</si>
  <si>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</si>
  <si>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</si>
  <si>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</si>
  <si>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</si>
  <si>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</si>
  <si>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</si>
  <si>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</si>
  <si>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</si>
  <si>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</si>
  <si>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</si>
  <si>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</si>
  <si>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</si>
  <si>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</si>
  <si>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</si>
  <si>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</si>
  <si>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</si>
  <si>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</si>
  <si>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</si>
  <si>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</si>
  <si>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</si>
  <si>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</si>
  <si>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</si>
  <si>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</si>
  <si>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</si>
  <si>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</si>
  <si>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</si>
  <si>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</si>
  <si>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</si>
  <si>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</si>
  <si>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</si>
  <si>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</si>
  <si>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</si>
  <si>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</si>
  <si>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</si>
  <si>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</si>
  <si>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</si>
  <si>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</si>
  <si>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</si>
  <si>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</si>
  <si>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</si>
  <si>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</si>
  <si>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</si>
  <si>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</si>
  <si>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</si>
  <si>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</si>
  <si>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</si>
  <si>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</si>
  <si>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</si>
  <si>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</si>
  <si>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</si>
  <si>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</si>
  <si>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</si>
  <si>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</si>
  <si>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</si>
  <si>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</si>
  <si>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</si>
  <si>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</si>
  <si>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</si>
  <si>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</si>
  <si>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</si>
  <si>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</si>
  <si>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</si>
  <si>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</si>
  <si>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</si>
  <si>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</si>
  <si>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</si>
  <si>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</si>
  <si>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</si>
  <si>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</si>
  <si>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</si>
  <si>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</si>
  <si>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</si>
  <si>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</si>
  <si>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</si>
  <si>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</si>
  <si>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</si>
  <si>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</si>
  <si>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</si>
  <si>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</si>
  <si>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</si>
  <si>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</si>
  <si>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</si>
  <si>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</si>
  <si>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</si>
  <si>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</si>
  <si>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</si>
  <si>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</si>
  <si>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</si>
  <si>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</si>
  <si>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</si>
  <si>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</si>
  <si>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</si>
  <si>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</si>
  <si>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</si>
  <si>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</si>
  <si>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</si>
  <si>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</si>
  <si>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</si>
  <si>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</si>
  <si>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</si>
  <si>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</si>
  <si>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</si>
  <si>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</si>
  <si>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</si>
  <si>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</si>
  <si>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</si>
  <si>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</si>
  <si>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</si>
  <si>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</si>
  <si>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</si>
  <si>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</si>
  <si>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</si>
  <si>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</si>
  <si>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</si>
  <si>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</si>
  <si>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</si>
  <si>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</si>
  <si>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</si>
  <si>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</si>
  <si>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</si>
  <si>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</si>
  <si>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</si>
  <si>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</si>
  <si>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</si>
  <si>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</si>
  <si>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</si>
  <si>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</si>
  <si>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</si>
  <si>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</si>
  <si>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</si>
  <si>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</si>
  <si>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</si>
  <si>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</si>
  <si>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</si>
  <si>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</si>
  <si>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</si>
  <si>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</si>
  <si>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</si>
  <si>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</si>
  <si>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</si>
  <si>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</si>
  <si>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</si>
  <si>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</si>
  <si>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</si>
  <si>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</si>
  <si>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</si>
  <si>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</si>
  <si>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</si>
  <si>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</si>
  <si>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</si>
  <si>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</si>
  <si>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</si>
  <si>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</si>
  <si>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</si>
  <si>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</si>
  <si>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</si>
  <si>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</si>
  <si>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</si>
  <si>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</si>
  <si>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</si>
  <si>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</si>
  <si>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</si>
  <si>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</si>
  <si>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</si>
  <si>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</si>
  <si>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</si>
  <si>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</si>
  <si>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</si>
  <si>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</si>
  <si>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</si>
  <si>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</si>
  <si>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</si>
  <si>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</si>
  <si>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</si>
  <si>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</si>
  <si>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</si>
  <si>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</si>
  <si>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</si>
  <si>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</si>
  <si>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</si>
  <si>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</si>
  <si>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</si>
  <si>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</si>
  <si>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</si>
  <si>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</si>
  <si>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</si>
  <si>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</si>
  <si>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</si>
  <si>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</si>
  <si>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Jefferson</t>
  </si>
  <si>
    <t>McClellan CCSD 12</t>
  </si>
  <si>
    <t>9475 N. IL Highway 148</t>
  </si>
  <si>
    <t>Mt. Vernon</t>
  </si>
  <si>
    <t>ccds@mcclellanschool.net</t>
  </si>
  <si>
    <t>62864-6379</t>
  </si>
  <si>
    <t>Brian Brink</t>
  </si>
  <si>
    <t>bbrink@mcclellanschool.net</t>
  </si>
  <si>
    <t>618-244-8072</t>
  </si>
  <si>
    <t>618-201-0368</t>
  </si>
  <si>
    <t>Kujawa &amp; Batteau, P.C.</t>
  </si>
  <si>
    <t>Kevin Batteau</t>
  </si>
  <si>
    <t>309 S. Walnut St.</t>
  </si>
  <si>
    <t>Pinckneyville</t>
  </si>
  <si>
    <t>IL</t>
  </si>
  <si>
    <t>618-357-3000</t>
  </si>
  <si>
    <t>618-357-3654</t>
  </si>
  <si>
    <t>kbatteau@kandb-cpa.com</t>
  </si>
  <si>
    <t>General Obligation School Bonds, 2017</t>
  </si>
  <si>
    <t>X</t>
  </si>
  <si>
    <t>Franklin-Jefferson Special Education</t>
  </si>
  <si>
    <t>General Obligation School Bonds, 2011</t>
  </si>
  <si>
    <t>General Obligation School Bonds, 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</si>
</sst>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304800</xdr:colOff>
          <xdr:row>3</xdr:row>
          <xdr:rowOff>47625</xdr:rowOff>
        </xdr:from>
        <xdr:to>
          <xdr:col>0</xdr:col>
          <xdr:colOff>1219200</xdr:colOff>
          <xdr:row>7</xdr:row>
          <xdr:rowOff>85725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5" t="s">
        <v>1953</v>
      </c>
      <c r="B3" s="1816"/>
      <c r="C3" s="1816"/>
      <c r="D3" s="1817"/>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2096</v>
      </c>
      <c r="C5" s="178" t="s">
        <v>1061</v>
      </c>
      <c r="D5" s="362"/>
      <c r="E5" s="362"/>
      <c r="H5" s="192"/>
      <c r="I5" s="2151" t="s">
        <v>769</v>
      </c>
      <c r="J5" s="2150"/>
      <c r="K5" s="2150"/>
      <c r="L5" s="2150"/>
      <c r="M5" s="2150"/>
      <c r="N5" s="2150"/>
      <c r="O5" s="2150"/>
      <c r="P5" s="2150"/>
      <c r="Q5" s="2150"/>
      <c r="R5" s="2150"/>
      <c r="S5" s="2150"/>
    </row>
    <row r="6" spans="1:28" ht="14.1" customHeight="1" x14ac:dyDescent="0.2">
      <c r="B6" s="441"/>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1" t="s">
        <v>2096</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5">
        <v>25041012004</v>
      </c>
      <c r="B13" s="2176"/>
      <c r="C13" s="2176"/>
      <c r="D13" s="2176"/>
      <c r="E13" s="2176"/>
      <c r="F13" s="2176"/>
      <c r="G13" s="2176"/>
      <c r="H13" s="2177"/>
      <c r="I13" s="184"/>
      <c r="J13" s="183"/>
      <c r="K13" s="181"/>
      <c r="L13" s="183"/>
      <c r="M13" s="183"/>
      <c r="N13" s="183"/>
      <c r="O13" s="183"/>
      <c r="P13" s="183"/>
      <c r="Q13" s="183"/>
      <c r="R13" s="183"/>
      <c r="S13" s="183"/>
      <c r="T13" s="2180" t="s">
        <v>2107</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2097</v>
      </c>
      <c r="B15" s="2178"/>
      <c r="C15" s="2178"/>
      <c r="D15" s="2178"/>
      <c r="E15" s="2178"/>
      <c r="F15" s="2178"/>
      <c r="G15" s="2178"/>
      <c r="H15" s="2179"/>
      <c r="T15" s="2110" t="s">
        <v>2108</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2098</v>
      </c>
      <c r="B17" s="2136"/>
      <c r="C17" s="2136"/>
      <c r="D17" s="2136"/>
      <c r="E17" s="2136"/>
      <c r="F17" s="2136"/>
      <c r="G17" s="2136"/>
      <c r="H17" s="2161"/>
      <c r="T17" s="2189" t="s">
        <v>2109</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3" t="s">
        <v>766</v>
      </c>
      <c r="AA18" s="200"/>
    </row>
    <row r="19" spans="1:27" ht="13.5" customHeight="1" x14ac:dyDescent="0.2">
      <c r="A19" s="2129" t="s">
        <v>2099</v>
      </c>
      <c r="B19" s="2127"/>
      <c r="C19" s="2127"/>
      <c r="D19" s="2127"/>
      <c r="E19" s="2127"/>
      <c r="F19" s="2127"/>
      <c r="G19" s="2127"/>
      <c r="H19" s="2109"/>
      <c r="I19" s="183"/>
      <c r="J19" s="377"/>
      <c r="K19" s="194"/>
      <c r="L19" s="192"/>
      <c r="M19" s="651" t="s">
        <v>355</v>
      </c>
      <c r="P19" s="180"/>
      <c r="Q19" s="180"/>
      <c r="R19" s="180"/>
      <c r="S19" s="184"/>
      <c r="T19" s="2129" t="s">
        <v>2110</v>
      </c>
      <c r="U19" s="2108"/>
      <c r="V19" s="2108"/>
      <c r="W19" s="2109"/>
      <c r="X19" s="2126" t="s">
        <v>2111</v>
      </c>
      <c r="Y19" s="2188"/>
      <c r="Z19" s="2186">
        <v>62274</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7" t="s">
        <v>2100</v>
      </c>
      <c r="B21" s="2108"/>
      <c r="C21" s="2108"/>
      <c r="D21" s="2108"/>
      <c r="E21" s="2108"/>
      <c r="F21" s="2108"/>
      <c r="G21" s="2108"/>
      <c r="H21" s="2109"/>
      <c r="I21" s="2155" t="s">
        <v>767</v>
      </c>
      <c r="J21" s="2150"/>
      <c r="K21" s="2150"/>
      <c r="L21" s="2150"/>
      <c r="M21" s="2150"/>
      <c r="N21" s="2150"/>
      <c r="O21" s="2150"/>
      <c r="P21" s="2150"/>
      <c r="Q21" s="2150"/>
      <c r="R21" s="2150"/>
      <c r="S21" s="2156"/>
      <c r="T21" s="2135" t="s">
        <v>2112</v>
      </c>
      <c r="U21" s="2195"/>
      <c r="V21" s="2195"/>
      <c r="W21" s="2195"/>
      <c r="X21" s="2200" t="s">
        <v>2113</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1905</v>
      </c>
      <c r="U22" s="271"/>
      <c r="V22" s="341"/>
      <c r="W22" s="271"/>
      <c r="X22" s="1914" t="s">
        <v>1574</v>
      </c>
      <c r="Z22" s="199"/>
      <c r="AA22" s="200"/>
    </row>
    <row r="23" spans="1:27" ht="13.5" customHeight="1" x14ac:dyDescent="0.2">
      <c r="A23" s="2152" t="s">
        <v>2101</v>
      </c>
      <c r="B23" s="2153"/>
      <c r="C23" s="2153"/>
      <c r="D23" s="2153"/>
      <c r="E23" s="2153"/>
      <c r="F23" s="2153"/>
      <c r="G23" s="2153"/>
      <c r="H23" s="2154"/>
      <c r="T23" s="2135">
        <v>65.028419999999997</v>
      </c>
      <c r="U23" s="2195"/>
      <c r="V23" s="2195"/>
      <c r="W23" s="2195"/>
      <c r="X23" s="2197">
        <v>43373</v>
      </c>
      <c r="Y23" s="2198"/>
      <c r="Z23" s="2198"/>
      <c r="AA23" s="2199"/>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t="s">
        <v>2102</v>
      </c>
      <c r="B25" s="2108"/>
      <c r="C25" s="2108"/>
      <c r="D25" s="2108"/>
      <c r="E25" s="2108"/>
      <c r="F25" s="2108"/>
      <c r="G25" s="2108"/>
      <c r="H25" s="2109"/>
      <c r="I25" s="652"/>
      <c r="J25" s="203"/>
      <c r="K25" s="203"/>
      <c r="L25" s="203"/>
      <c r="M25" s="203"/>
      <c r="N25" s="203"/>
      <c r="O25" s="203"/>
      <c r="P25" s="203"/>
      <c r="Q25" s="203"/>
      <c r="R25" s="203"/>
      <c r="S25" s="204"/>
      <c r="T25" s="2192" t="s">
        <v>2114</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8" t="s">
        <v>1897</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390"/>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t="s">
        <v>2103</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t="s">
        <v>2104</v>
      </c>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2105</v>
      </c>
      <c r="B42" s="2108"/>
      <c r="C42" s="2109"/>
      <c r="D42" s="2126" t="s">
        <v>2106</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&amp;L&amp;8"The notes are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8" zoomScaleNormal="100" workbookViewId="0">
      <selection activeCell="A18" sqref="F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headerFooter>
    <oddFooter>&amp;L"The notes are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38" colorId="8" zoomScaleNormal="100" workbookViewId="0">
      <selection activeCell="A18" sqref="F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3" t="s">
        <v>1967</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0"/>
      <c r="C57" s="2221"/>
      <c r="D57" s="2221"/>
      <c r="E57" s="2221"/>
      <c r="F57" s="2221"/>
      <c r="G57" s="2221"/>
      <c r="H57" s="2222"/>
      <c r="I57" s="3"/>
    </row>
    <row r="58" spans="1:9" s="32" customFormat="1" x14ac:dyDescent="0.2">
      <c r="A58" s="1733"/>
      <c r="B58" s="2223"/>
      <c r="C58" s="2224"/>
      <c r="D58" s="2224"/>
      <c r="E58" s="2224"/>
      <c r="F58" s="2224"/>
      <c r="G58" s="2224"/>
      <c r="H58" s="2225"/>
      <c r="I58" s="3"/>
    </row>
    <row r="59" spans="1:9" s="32" customFormat="1" x14ac:dyDescent="0.2">
      <c r="A59" s="1733"/>
      <c r="B59" s="2223"/>
      <c r="C59" s="2224"/>
      <c r="D59" s="2224"/>
      <c r="E59" s="2224"/>
      <c r="F59" s="2224"/>
      <c r="G59" s="2224"/>
      <c r="H59" s="2225"/>
      <c r="I59" s="3"/>
    </row>
    <row r="60" spans="1:9" s="32" customFormat="1" x14ac:dyDescent="0.2">
      <c r="A60" s="1733"/>
      <c r="B60" s="2223"/>
      <c r="C60" s="2224"/>
      <c r="D60" s="2224"/>
      <c r="E60" s="2224"/>
      <c r="F60" s="2224"/>
      <c r="G60" s="2224"/>
      <c r="H60" s="2225"/>
      <c r="I60" s="3"/>
    </row>
    <row r="61" spans="1:9" s="32" customFormat="1" x14ac:dyDescent="0.2">
      <c r="A61" s="1733"/>
      <c r="B61" s="2223"/>
      <c r="C61" s="2224"/>
      <c r="D61" s="2224"/>
      <c r="E61" s="2224"/>
      <c r="F61" s="2224"/>
      <c r="G61" s="2224"/>
      <c r="H61" s="2225"/>
      <c r="I61" s="3"/>
    </row>
    <row r="62" spans="1:9" s="32" customFormat="1" x14ac:dyDescent="0.2">
      <c r="A62" s="1733"/>
      <c r="B62" s="2223"/>
      <c r="C62" s="2224"/>
      <c r="D62" s="2224"/>
      <c r="E62" s="2224"/>
      <c r="F62" s="2224"/>
      <c r="G62" s="2224"/>
      <c r="H62" s="2225"/>
      <c r="I62" s="3"/>
    </row>
    <row r="63" spans="1:9" s="32" customFormat="1" x14ac:dyDescent="0.2">
      <c r="A63" s="1733"/>
      <c r="B63" s="2223"/>
      <c r="C63" s="2224"/>
      <c r="D63" s="2224"/>
      <c r="E63" s="2224"/>
      <c r="F63" s="2224"/>
      <c r="G63" s="2224"/>
      <c r="H63" s="2225"/>
      <c r="I63" s="3"/>
    </row>
    <row r="64" spans="1:9" s="32" customFormat="1" x14ac:dyDescent="0.2">
      <c r="A64" s="1733"/>
      <c r="B64" s="2223"/>
      <c r="C64" s="2224"/>
      <c r="D64" s="2224"/>
      <c r="E64" s="2224"/>
      <c r="F64" s="2224"/>
      <c r="G64" s="2224"/>
      <c r="H64" s="2225"/>
      <c r="I64" s="3"/>
    </row>
    <row r="65" spans="1:9" s="32" customFormat="1" x14ac:dyDescent="0.2">
      <c r="A65" s="1733"/>
      <c r="B65" s="2223"/>
      <c r="C65" s="2224"/>
      <c r="D65" s="2224"/>
      <c r="E65" s="2224"/>
      <c r="F65" s="2224"/>
      <c r="G65" s="2224"/>
      <c r="H65" s="2225"/>
      <c r="I65" s="3"/>
    </row>
    <row r="66" spans="1:9" s="32" customFormat="1" x14ac:dyDescent="0.2">
      <c r="A66" s="1733"/>
      <c r="B66" s="2223"/>
      <c r="C66" s="2224"/>
      <c r="D66" s="2224"/>
      <c r="E66" s="2224"/>
      <c r="F66" s="2224"/>
      <c r="G66" s="2224"/>
      <c r="H66" s="2225"/>
      <c r="I66" s="3"/>
    </row>
    <row r="67" spans="1:9" s="32" customFormat="1" ht="9" customHeight="1" x14ac:dyDescent="0.2">
      <c r="A67" s="1734"/>
      <c r="B67" s="2226"/>
      <c r="C67" s="2227"/>
      <c r="D67" s="2227"/>
      <c r="E67" s="2227"/>
      <c r="F67" s="2227"/>
      <c r="G67" s="2227"/>
      <c r="H67" s="2228"/>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2" t="s">
        <v>1576</v>
      </c>
      <c r="B83" s="2232"/>
      <c r="C83" s="2232"/>
      <c r="D83" s="2233"/>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2107</v>
      </c>
      <c r="D114" s="2204"/>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2106">
        <v>43025</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&amp;L&amp;8"The notes are an integral part of these statements"</oddFooter>
    <evenFooter>&amp;L"The notes are an integral part of these statements"</even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A18" sqref="F1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17574575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1.5334E-2</v>
      </c>
      <c r="E10" s="99" t="s">
        <v>1164</v>
      </c>
      <c r="F10" s="468">
        <v>2.1600999999999999E-3</v>
      </c>
      <c r="G10" s="99" t="s">
        <v>1164</v>
      </c>
      <c r="H10" s="468">
        <v>3.0440000000000003E-4</v>
      </c>
      <c r="I10" s="99" t="s">
        <v>1165</v>
      </c>
      <c r="J10" s="469">
        <f>ROUND(D10+F10+H10,5)</f>
        <v>1.78E-2</v>
      </c>
      <c r="K10" s="92"/>
      <c r="L10" s="468">
        <v>4.7710000000000001E-3</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649060</v>
      </c>
      <c r="E16" s="99"/>
      <c r="F16" s="81">
        <f>SUM('Acct Summary 7-8'!C17,'Acct Summary 7-8'!D17,'Acct Summary 7-8'!F17)</f>
        <v>551294</v>
      </c>
      <c r="G16" s="99"/>
      <c r="H16" s="81">
        <f>SUM(D16-F16)</f>
        <v>97766</v>
      </c>
      <c r="I16" s="92"/>
      <c r="J16" s="81">
        <f>SUM('Acct Summary 7-8'!C81,'Acct Summary 7-8'!D81,'Acct Summary 7-8'!F81,'Acct Summary 7-8'!I81)</f>
        <v>550030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3" t="s">
        <v>670</v>
      </c>
      <c r="D31" s="62" t="s">
        <v>1239</v>
      </c>
      <c r="E31" s="92"/>
      <c r="F31" s="92"/>
      <c r="G31" s="100"/>
      <c r="H31" s="252">
        <f>IF(B31="X",(J7*0.069),IF(B32="X",(J7*0.138),"Enter x in a.or b."))</f>
        <v>1212645.675</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905800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&amp;L&amp;8"The notes are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18" sqref="F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McClellan CCSD 12</v>
      </c>
      <c r="E7" s="135"/>
      <c r="G7" s="136"/>
      <c r="H7" s="137"/>
      <c r="I7" s="137"/>
      <c r="J7" s="137"/>
      <c r="K7" s="137"/>
      <c r="L7"/>
      <c r="M7"/>
      <c r="N7"/>
      <c r="O7"/>
      <c r="P7"/>
    </row>
    <row r="8" spans="1:18" ht="12.75" x14ac:dyDescent="0.2">
      <c r="A8"/>
      <c r="B8"/>
      <c r="C8" s="133" t="s">
        <v>1316</v>
      </c>
      <c r="D8" s="138">
        <f>COVER!A13</f>
        <v>25041012004</v>
      </c>
      <c r="E8" s="139"/>
      <c r="G8"/>
      <c r="H8"/>
      <c r="I8"/>
      <c r="J8"/>
      <c r="K8"/>
      <c r="L8"/>
      <c r="M8"/>
      <c r="N8"/>
      <c r="O8"/>
      <c r="P8"/>
    </row>
    <row r="9" spans="1:18" ht="12.75" x14ac:dyDescent="0.2">
      <c r="A9"/>
      <c r="B9"/>
      <c r="C9" s="133" t="s">
        <v>809</v>
      </c>
      <c r="D9" s="333" t="str">
        <f>COVER!A15</f>
        <v>Jefferson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550030</v>
      </c>
      <c r="I12" s="1151"/>
      <c r="J12" s="1151"/>
      <c r="K12" s="1152">
        <f>TRUNC((H12/H13*100000),5)/100000</f>
        <v>0.84742550760000002</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649060</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551294</v>
      </c>
      <c r="I17" s="1151"/>
      <c r="J17" s="1157"/>
      <c r="K17" s="1152">
        <f>TRUNC((H17/H18*100000),5)/100000</f>
        <v>0.84937293930000002</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649060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553018</v>
      </c>
      <c r="I24" s="676"/>
      <c r="J24" s="676"/>
      <c r="K24" s="1161">
        <f>TRUNC(((H24/H25*100000)/100000),2)</f>
        <v>361.12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1531.37222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265903.31975000002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905800</v>
      </c>
      <c r="I32" s="1159"/>
      <c r="J32" s="1159"/>
      <c r="K32" s="1161">
        <f>TRUNC(100-((((H32/H33*100))*100)/100),2)</f>
        <v>25.3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1212645.675</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&amp;L&amp;8"The notes are an integral part of these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activeCell="A18" sqref="F18"/>
      <selection pane="bottomLeft" activeCell="A18" sqref="F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f>112486</f>
        <v>112486</v>
      </c>
      <c r="D4" s="408">
        <v>11378</v>
      </c>
      <c r="E4" s="408">
        <v>3239</v>
      </c>
      <c r="F4" s="408">
        <v>82261</v>
      </c>
      <c r="G4" s="408">
        <f>33339</f>
        <v>33339</v>
      </c>
      <c r="H4" s="408"/>
      <c r="I4" s="408">
        <f>1427+20465+1</f>
        <v>21893</v>
      </c>
      <c r="J4" s="432">
        <v>17099</v>
      </c>
      <c r="K4" s="408">
        <v>11507</v>
      </c>
      <c r="L4" s="408">
        <f>5235+3327</f>
        <v>8562</v>
      </c>
      <c r="M4" s="429"/>
      <c r="N4" s="478"/>
    </row>
    <row r="5" spans="1:14" x14ac:dyDescent="0.2">
      <c r="A5" s="473" t="s">
        <v>1151</v>
      </c>
      <c r="B5" s="39">
        <v>120</v>
      </c>
      <c r="C5" s="679"/>
      <c r="D5" s="408"/>
      <c r="E5" s="408"/>
      <c r="F5" s="408"/>
      <c r="G5" s="408"/>
      <c r="H5" s="408"/>
      <c r="I5" s="408">
        <v>325000</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v>2988</v>
      </c>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112486</v>
      </c>
      <c r="D13" s="681">
        <f t="shared" ref="D13:L13" si="0">SUM(D4:D12)</f>
        <v>11378</v>
      </c>
      <c r="E13" s="681">
        <f t="shared" si="0"/>
        <v>3239</v>
      </c>
      <c r="F13" s="681">
        <f t="shared" si="0"/>
        <v>82261</v>
      </c>
      <c r="G13" s="681">
        <f t="shared" si="0"/>
        <v>36327</v>
      </c>
      <c r="H13" s="681">
        <f t="shared" si="0"/>
        <v>0</v>
      </c>
      <c r="I13" s="681">
        <f t="shared" si="0"/>
        <v>346893</v>
      </c>
      <c r="J13" s="681">
        <f t="shared" si="0"/>
        <v>17099</v>
      </c>
      <c r="K13" s="681">
        <f t="shared" si="0"/>
        <v>11507</v>
      </c>
      <c r="L13" s="681">
        <f t="shared" si="0"/>
        <v>8562</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f>+'Cap Outlay Deprec 27'!F5</f>
        <v>2000</v>
      </c>
      <c r="N16" s="711"/>
    </row>
    <row r="17" spans="1:14" s="696" customFormat="1" ht="12.75" customHeight="1" x14ac:dyDescent="0.2">
      <c r="A17" s="710" t="s">
        <v>1693</v>
      </c>
      <c r="B17" s="538">
        <v>230</v>
      </c>
      <c r="C17" s="503"/>
      <c r="D17" s="503"/>
      <c r="E17" s="503"/>
      <c r="F17" s="503"/>
      <c r="G17" s="503"/>
      <c r="H17" s="503"/>
      <c r="I17" s="503"/>
      <c r="J17" s="503"/>
      <c r="K17" s="503"/>
      <c r="L17" s="503"/>
      <c r="M17" s="432">
        <f>+'Cap Outlay Deprec 27'!F8</f>
        <v>380909</v>
      </c>
      <c r="N17" s="711"/>
    </row>
    <row r="18" spans="1:14" s="696" customFormat="1" ht="12.75" customHeight="1" x14ac:dyDescent="0.2">
      <c r="A18" s="710" t="s">
        <v>1694</v>
      </c>
      <c r="B18" s="538">
        <v>240</v>
      </c>
      <c r="C18" s="503"/>
      <c r="D18" s="503"/>
      <c r="E18" s="503"/>
      <c r="F18" s="503"/>
      <c r="G18" s="503"/>
      <c r="H18" s="503"/>
      <c r="I18" s="503"/>
      <c r="J18" s="503"/>
      <c r="K18" s="503"/>
      <c r="L18" s="503"/>
      <c r="M18" s="432">
        <f>+'Cap Outlay Deprec 27'!F10</f>
        <v>29930</v>
      </c>
      <c r="N18" s="711"/>
    </row>
    <row r="19" spans="1:14" s="696" customFormat="1" ht="12.75" customHeight="1" x14ac:dyDescent="0.2">
      <c r="A19" s="710" t="s">
        <v>1695</v>
      </c>
      <c r="B19" s="538">
        <v>250</v>
      </c>
      <c r="C19" s="503"/>
      <c r="D19" s="503"/>
      <c r="E19" s="503"/>
      <c r="F19" s="503"/>
      <c r="G19" s="503"/>
      <c r="H19" s="503"/>
      <c r="I19" s="503"/>
      <c r="J19" s="503"/>
      <c r="K19" s="503"/>
      <c r="L19" s="503"/>
      <c r="M19" s="432">
        <f>+'Cap Outlay Deprec 27'!F12+'Cap Outlay Deprec 27'!F13</f>
        <v>334506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f>+E4</f>
        <v>3239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902561</v>
      </c>
    </row>
    <row r="23" spans="1:14" ht="13.5" customHeight="1" thickBot="1" x14ac:dyDescent="0.25">
      <c r="A23" s="460" t="s">
        <v>729</v>
      </c>
      <c r="B23" s="716"/>
      <c r="C23" s="429"/>
      <c r="D23" s="429"/>
      <c r="E23" s="429"/>
      <c r="F23" s="429"/>
      <c r="G23" s="429"/>
      <c r="H23" s="429"/>
      <c r="I23" s="429"/>
      <c r="J23" s="429"/>
      <c r="K23" s="429"/>
      <c r="L23" s="429"/>
      <c r="M23" s="685">
        <f>SUM(M15:M22)</f>
        <v>747345</v>
      </c>
      <c r="N23" s="685">
        <f>SUM(N21:N22)</f>
        <v>905800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2988</v>
      </c>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8562</v>
      </c>
      <c r="M33" s="429"/>
      <c r="N33" s="478"/>
    </row>
    <row r="34" spans="1:14" ht="13.5" customHeight="1" thickBot="1" x14ac:dyDescent="0.25">
      <c r="A34" s="1066" t="s">
        <v>740</v>
      </c>
      <c r="B34" s="717"/>
      <c r="C34" s="1089">
        <f>SUM(C25:C33)</f>
        <v>2988</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8562</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905800</v>
      </c>
    </row>
    <row r="37" spans="1:14" ht="13.5" thickBot="1" x14ac:dyDescent="0.25">
      <c r="A37" s="460" t="s">
        <v>739</v>
      </c>
      <c r="B37" s="716"/>
      <c r="C37" s="503"/>
      <c r="D37" s="503"/>
      <c r="E37" s="503"/>
      <c r="F37" s="503"/>
      <c r="G37" s="503"/>
      <c r="H37" s="503"/>
      <c r="I37" s="503"/>
      <c r="J37" s="503"/>
      <c r="K37" s="503"/>
      <c r="L37" s="510"/>
      <c r="M37" s="429"/>
      <c r="N37" s="685">
        <f>SUM(N36:N36)</f>
        <v>905800</v>
      </c>
    </row>
    <row r="38" spans="1:14" customFormat="1" ht="13.5" customHeight="1" thickTop="1" x14ac:dyDescent="0.2">
      <c r="A38" s="620" t="s">
        <v>485</v>
      </c>
      <c r="B38" s="538">
        <v>714</v>
      </c>
      <c r="C38" s="719"/>
      <c r="D38" s="719"/>
      <c r="E38" s="719">
        <f>'Acct Summary 7-8'!E81</f>
        <v>3239</v>
      </c>
      <c r="F38" s="719">
        <f>'Acct Summary 7-8'!F81</f>
        <v>82261</v>
      </c>
      <c r="G38" s="719">
        <f>'Acct Summary 7-8'!G81</f>
        <v>36327</v>
      </c>
      <c r="H38" s="719"/>
      <c r="I38" s="719"/>
      <c r="J38" s="718">
        <f>'Acct Summary 7-8'!J81</f>
        <v>17099</v>
      </c>
      <c r="K38" s="719">
        <f>'Acct Summary 7-8'!K81</f>
        <v>11507</v>
      </c>
      <c r="L38" s="1090"/>
      <c r="M38" s="686"/>
      <c r="N38" s="686"/>
    </row>
    <row r="39" spans="1:14" customFormat="1" ht="13.5" customHeight="1" x14ac:dyDescent="0.2">
      <c r="A39" s="620" t="s">
        <v>398</v>
      </c>
      <c r="B39" s="538">
        <v>730</v>
      </c>
      <c r="C39" s="719">
        <f>'Acct Summary 7-8'!C81</f>
        <v>109498</v>
      </c>
      <c r="D39" s="719">
        <f>'Acct Summary 7-8'!D81</f>
        <v>11378</v>
      </c>
      <c r="E39" s="719"/>
      <c r="F39" s="719"/>
      <c r="G39" s="719"/>
      <c r="H39" s="719">
        <f>'Acct Summary 7-8'!H81</f>
        <v>0</v>
      </c>
      <c r="I39" s="719">
        <f>'Acct Summary 7-8'!I81</f>
        <v>346893</v>
      </c>
      <c r="J39" s="718"/>
      <c r="K39" s="719"/>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f>+M23</f>
        <v>747345</v>
      </c>
      <c r="N40" s="686"/>
    </row>
    <row r="41" spans="1:14" ht="13.5" customHeight="1" thickBot="1" x14ac:dyDescent="0.25">
      <c r="A41" s="460" t="s">
        <v>741</v>
      </c>
      <c r="B41" s="451"/>
      <c r="C41" s="481">
        <f>(SUM(C34,C37,C38,C39))</f>
        <v>112486</v>
      </c>
      <c r="D41" s="481">
        <f t="shared" ref="D41:L41" si="2">SUM(D34,D37,D38:D39)</f>
        <v>11378</v>
      </c>
      <c r="E41" s="481">
        <f t="shared" si="2"/>
        <v>3239</v>
      </c>
      <c r="F41" s="481">
        <f t="shared" si="2"/>
        <v>82261</v>
      </c>
      <c r="G41" s="481">
        <f t="shared" si="2"/>
        <v>36327</v>
      </c>
      <c r="H41" s="481">
        <f t="shared" si="2"/>
        <v>0</v>
      </c>
      <c r="I41" s="481">
        <f t="shared" si="2"/>
        <v>346893</v>
      </c>
      <c r="J41" s="481">
        <f t="shared" si="2"/>
        <v>17099</v>
      </c>
      <c r="K41" s="481">
        <f t="shared" si="2"/>
        <v>11507</v>
      </c>
      <c r="L41" s="481">
        <f t="shared" si="2"/>
        <v>8562</v>
      </c>
      <c r="M41" s="481">
        <f>SUM(M40)</f>
        <v>747345</v>
      </c>
      <c r="N41" s="481">
        <f>SUM(N37)</f>
        <v>905800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8" activePane="bottomLeft" state="frozenSplit"/>
      <selection activeCell="A18" sqref="F18"/>
      <selection pane="bottomLeft" activeCell="A18" sqref="F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306330</v>
      </c>
      <c r="D4" s="687">
        <f>'Revenues 9-14'!D109</f>
        <v>35666</v>
      </c>
      <c r="E4" s="687">
        <f>'Revenues 9-14'!E109</f>
        <v>27717</v>
      </c>
      <c r="F4" s="687">
        <f>'Revenues 9-14'!F109</f>
        <v>8817</v>
      </c>
      <c r="G4" s="687">
        <f>'Revenues 9-14'!G109</f>
        <v>6029</v>
      </c>
      <c r="H4" s="687">
        <f>'Revenues 9-14'!H109</f>
        <v>0</v>
      </c>
      <c r="I4" s="687">
        <f>'Revenues 9-14'!I109</f>
        <v>9015</v>
      </c>
      <c r="J4" s="687">
        <f>'Revenues 9-14'!J109</f>
        <v>10559</v>
      </c>
      <c r="K4" s="687">
        <f>'Revenues 9-14'!K109</f>
        <v>5074</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247151</v>
      </c>
      <c r="D6" s="688">
        <f>'Revenues 9-14'!D173</f>
        <v>0</v>
      </c>
      <c r="E6" s="688">
        <f>'Revenues 9-14'!E173</f>
        <v>0</v>
      </c>
      <c r="F6" s="688">
        <f>'Revenues 9-14'!F173</f>
        <v>4012</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38069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591550</v>
      </c>
      <c r="D8" s="481">
        <f t="shared" ref="D8:K8" si="0">SUM(D4:D7)</f>
        <v>35666</v>
      </c>
      <c r="E8" s="481">
        <f t="shared" si="0"/>
        <v>27717</v>
      </c>
      <c r="F8" s="481">
        <f t="shared" si="0"/>
        <v>12829</v>
      </c>
      <c r="G8" s="481">
        <f t="shared" si="0"/>
        <v>6029</v>
      </c>
      <c r="H8" s="481">
        <f t="shared" si="0"/>
        <v>0</v>
      </c>
      <c r="I8" s="481">
        <f t="shared" si="0"/>
        <v>9015</v>
      </c>
      <c r="J8" s="481">
        <f t="shared" si="0"/>
        <v>10559</v>
      </c>
      <c r="K8" s="481">
        <f t="shared" si="0"/>
        <v>5074</v>
      </c>
      <c r="L8" s="38"/>
    </row>
    <row r="9" spans="1:13" ht="15" thickTop="1" x14ac:dyDescent="0.2">
      <c r="A9" s="1009" t="s">
        <v>343</v>
      </c>
      <c r="B9" s="452">
        <v>3998</v>
      </c>
      <c r="C9" s="414">
        <v>120268</v>
      </c>
      <c r="D9" s="485"/>
      <c r="E9" s="414"/>
      <c r="F9" s="414"/>
      <c r="G9" s="692"/>
      <c r="H9" s="414"/>
      <c r="I9" s="490" t="s">
        <v>1365</v>
      </c>
      <c r="J9" s="431"/>
      <c r="K9" s="414"/>
      <c r="L9" s="38"/>
    </row>
    <row r="10" spans="1:13" s="47" customFormat="1" ht="13.5" thickBot="1" x14ac:dyDescent="0.25">
      <c r="A10" s="460" t="s">
        <v>1369</v>
      </c>
      <c r="B10" s="453"/>
      <c r="C10" s="481">
        <f>SUM(C8:C9)</f>
        <v>711818</v>
      </c>
      <c r="D10" s="481">
        <f t="shared" ref="D10:K10" si="1">SUM(D8:D9)</f>
        <v>35666</v>
      </c>
      <c r="E10" s="481">
        <f t="shared" si="1"/>
        <v>27717</v>
      </c>
      <c r="F10" s="481">
        <f t="shared" si="1"/>
        <v>12829</v>
      </c>
      <c r="G10" s="481">
        <f t="shared" si="1"/>
        <v>6029</v>
      </c>
      <c r="H10" s="481">
        <f t="shared" si="1"/>
        <v>0</v>
      </c>
      <c r="I10" s="481">
        <f t="shared" si="1"/>
        <v>9015</v>
      </c>
      <c r="J10" s="481">
        <f t="shared" si="1"/>
        <v>10559</v>
      </c>
      <c r="K10" s="481">
        <f t="shared" si="1"/>
        <v>5074</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315049</v>
      </c>
      <c r="D12" s="494" t="s">
        <v>1365</v>
      </c>
      <c r="E12" s="429" t="s">
        <v>1365</v>
      </c>
      <c r="F12" s="429" t="s">
        <v>1365</v>
      </c>
      <c r="G12" s="687">
        <f>'Expenditures 15-22'!K223</f>
        <v>404</v>
      </c>
      <c r="H12" s="427"/>
      <c r="I12" s="429" t="s">
        <v>1365</v>
      </c>
      <c r="J12" s="429" t="s">
        <v>1365</v>
      </c>
      <c r="K12" s="427" t="s">
        <v>1365</v>
      </c>
      <c r="L12" s="38"/>
    </row>
    <row r="13" spans="1:13" x14ac:dyDescent="0.2">
      <c r="A13" s="726" t="s">
        <v>525</v>
      </c>
      <c r="B13" s="293">
        <v>2000</v>
      </c>
      <c r="C13" s="688">
        <f>'Expenditures 15-22'!K74</f>
        <v>166221</v>
      </c>
      <c r="D13" s="688">
        <f>'Expenditures 15-22'!K129</f>
        <v>27313</v>
      </c>
      <c r="E13" s="478" t="s">
        <v>1365</v>
      </c>
      <c r="F13" s="688">
        <f>'Expenditures 15-22'!K178</f>
        <v>27711</v>
      </c>
      <c r="G13" s="688">
        <f>'Expenditures 15-22'!K273</f>
        <v>8783</v>
      </c>
      <c r="H13" s="688">
        <f>'Expenditures 15-22'!K296</f>
        <v>0</v>
      </c>
      <c r="I13" s="429" t="s">
        <v>1365</v>
      </c>
      <c r="J13" s="741">
        <f>'Expenditures 15-22'!K323</f>
        <v>14640</v>
      </c>
      <c r="K13" s="693">
        <f>'Expenditures 15-22'!K341</f>
        <v>24783</v>
      </c>
      <c r="L13" s="38"/>
    </row>
    <row r="14" spans="1:13" x14ac:dyDescent="0.2">
      <c r="A14" s="726" t="s">
        <v>517</v>
      </c>
      <c r="B14" s="293">
        <v>3000</v>
      </c>
      <c r="C14" s="688">
        <f>'Expenditures 15-22'!K75</f>
        <v>537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14463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188047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496270</v>
      </c>
      <c r="D17" s="481">
        <f t="shared" si="2"/>
        <v>27313</v>
      </c>
      <c r="E17" s="481">
        <f t="shared" si="2"/>
        <v>188047</v>
      </c>
      <c r="F17" s="481">
        <f t="shared" si="2"/>
        <v>27711</v>
      </c>
      <c r="G17" s="481">
        <f t="shared" si="2"/>
        <v>9187</v>
      </c>
      <c r="H17" s="481">
        <f t="shared" si="2"/>
        <v>0</v>
      </c>
      <c r="I17" s="429"/>
      <c r="J17" s="481">
        <f>SUM(J12:J16)</f>
        <v>14640</v>
      </c>
      <c r="K17" s="481">
        <f>SUM(K12:K16)</f>
        <v>24783</v>
      </c>
      <c r="L17" s="38"/>
    </row>
    <row r="18" spans="1:12" ht="15" customHeight="1" thickTop="1" x14ac:dyDescent="0.2">
      <c r="A18" s="1010" t="s">
        <v>1298</v>
      </c>
      <c r="B18" s="258">
        <v>4180</v>
      </c>
      <c r="C18" s="687">
        <f t="shared" ref="C18:H18" si="3">C9</f>
        <v>120268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616538</v>
      </c>
      <c r="D19" s="481">
        <f t="shared" si="4"/>
        <v>27313</v>
      </c>
      <c r="E19" s="481">
        <f t="shared" si="4"/>
        <v>188047</v>
      </c>
      <c r="F19" s="481">
        <f t="shared" si="4"/>
        <v>27711</v>
      </c>
      <c r="G19" s="481">
        <f t="shared" si="4"/>
        <v>9187</v>
      </c>
      <c r="H19" s="481">
        <f t="shared" si="4"/>
        <v>0</v>
      </c>
      <c r="I19" s="429"/>
      <c r="J19" s="481">
        <f>SUM(J17:J18)</f>
        <v>14640</v>
      </c>
      <c r="K19" s="481">
        <f>SUM(K17:K18)</f>
        <v>24783</v>
      </c>
      <c r="L19" s="38"/>
    </row>
    <row r="20" spans="1:12" ht="27" thickTop="1" thickBot="1" x14ac:dyDescent="0.25">
      <c r="A20" s="454" t="s">
        <v>1299</v>
      </c>
      <c r="B20" s="455"/>
      <c r="C20" s="1008">
        <f>C8-C17</f>
        <v>95280</v>
      </c>
      <c r="D20" s="1008">
        <f t="shared" ref="D20:K20" si="5">D8-D17</f>
        <v>8353</v>
      </c>
      <c r="E20" s="1008">
        <f t="shared" si="5"/>
        <v>-160330</v>
      </c>
      <c r="F20" s="1008">
        <f t="shared" si="5"/>
        <v>-14882</v>
      </c>
      <c r="G20" s="1008">
        <f t="shared" si="5"/>
        <v>-3158</v>
      </c>
      <c r="H20" s="1008">
        <f t="shared" si="5"/>
        <v>0</v>
      </c>
      <c r="I20" s="1008">
        <f t="shared" si="5"/>
        <v>9015</v>
      </c>
      <c r="J20" s="1008">
        <f t="shared" si="5"/>
        <v>-4081</v>
      </c>
      <c r="K20" s="1008">
        <f t="shared" si="5"/>
        <v>-19709</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120800</v>
      </c>
      <c r="F33" s="432"/>
      <c r="G33" s="503"/>
      <c r="H33" s="432"/>
      <c r="I33" s="432">
        <v>325000</v>
      </c>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15000</v>
      </c>
      <c r="F39" s="503"/>
      <c r="G39" s="503"/>
      <c r="H39" s="503"/>
      <c r="I39" s="503"/>
      <c r="J39" s="503"/>
      <c r="K39" s="503"/>
      <c r="L39" s="500"/>
    </row>
    <row r="40" spans="1:12" s="696" customFormat="1" ht="13.5" customHeight="1" x14ac:dyDescent="0.2">
      <c r="A40" s="1012" t="s">
        <v>728</v>
      </c>
      <c r="B40" s="538">
        <v>7700</v>
      </c>
      <c r="C40" s="503"/>
      <c r="D40" s="503"/>
      <c r="E40" s="741">
        <f>SUM(C66:D69)</f>
        <v>27952</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v>1000</v>
      </c>
      <c r="J43" s="432"/>
      <c r="K43" s="432"/>
      <c r="L43" s="500"/>
    </row>
    <row r="44" spans="1:12" s="696" customFormat="1" ht="13.5" customHeight="1" thickBot="1" x14ac:dyDescent="0.25">
      <c r="A44" s="720" t="s">
        <v>433</v>
      </c>
      <c r="B44" s="701"/>
      <c r="C44" s="684">
        <f>SUM(C24:C43)</f>
        <v>0</v>
      </c>
      <c r="D44" s="684">
        <f t="shared" ref="D44:K44" si="6">SUM(D24:D43)</f>
        <v>0</v>
      </c>
      <c r="E44" s="684">
        <f t="shared" si="6"/>
        <v>163752</v>
      </c>
      <c r="F44" s="684">
        <f t="shared" si="6"/>
        <v>0</v>
      </c>
      <c r="G44" s="684">
        <f t="shared" si="6"/>
        <v>0</v>
      </c>
      <c r="H44" s="684">
        <f t="shared" si="6"/>
        <v>0</v>
      </c>
      <c r="I44" s="684">
        <f t="shared" si="6"/>
        <v>326000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v>15000</v>
      </c>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f>1103+26849</f>
        <v>27952</v>
      </c>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v>10</v>
      </c>
      <c r="J75" s="438"/>
      <c r="K75" s="800"/>
      <c r="L75" s="500"/>
    </row>
    <row r="76" spans="1:12" s="696" customFormat="1" ht="14.25" thickTop="1" thickBot="1" x14ac:dyDescent="0.25">
      <c r="A76" s="1016" t="s">
        <v>508</v>
      </c>
      <c r="B76" s="703"/>
      <c r="C76" s="684">
        <f t="shared" ref="C76:K76" si="7">SUM(C47:C75)</f>
        <v>42952</v>
      </c>
      <c r="D76" s="684">
        <f t="shared" si="7"/>
        <v>0</v>
      </c>
      <c r="E76" s="684">
        <f t="shared" si="7"/>
        <v>0</v>
      </c>
      <c r="F76" s="684">
        <f t="shared" si="7"/>
        <v>0</v>
      </c>
      <c r="G76" s="684">
        <f t="shared" si="7"/>
        <v>0</v>
      </c>
      <c r="H76" s="684">
        <f t="shared" si="7"/>
        <v>0</v>
      </c>
      <c r="I76" s="684">
        <f t="shared" si="7"/>
        <v>10</v>
      </c>
      <c r="J76" s="684">
        <f t="shared" si="7"/>
        <v>0</v>
      </c>
      <c r="K76" s="684">
        <f t="shared" si="7"/>
        <v>0</v>
      </c>
      <c r="L76" s="500"/>
    </row>
    <row r="77" spans="1:12" ht="14.25" thickTop="1" thickBot="1" x14ac:dyDescent="0.25">
      <c r="A77" s="1017" t="s">
        <v>1377</v>
      </c>
      <c r="B77" s="702"/>
      <c r="C77" s="440">
        <f t="shared" ref="C77:K77" si="8">C44-C76</f>
        <v>-42952</v>
      </c>
      <c r="D77" s="440">
        <f t="shared" si="8"/>
        <v>0</v>
      </c>
      <c r="E77" s="440">
        <f t="shared" si="8"/>
        <v>163752</v>
      </c>
      <c r="F77" s="440">
        <f t="shared" si="8"/>
        <v>0</v>
      </c>
      <c r="G77" s="440">
        <f t="shared" si="8"/>
        <v>0</v>
      </c>
      <c r="H77" s="440">
        <f t="shared" si="8"/>
        <v>0</v>
      </c>
      <c r="I77" s="440">
        <f t="shared" si="8"/>
        <v>325990</v>
      </c>
      <c r="J77" s="440">
        <f t="shared" si="8"/>
        <v>0</v>
      </c>
      <c r="K77" s="440">
        <f t="shared" si="8"/>
        <v>0</v>
      </c>
      <c r="L77" s="38"/>
    </row>
    <row r="78" spans="1:12" ht="29.25" customHeight="1" thickTop="1" thickBot="1" x14ac:dyDescent="0.25">
      <c r="A78" s="2258" t="s">
        <v>681</v>
      </c>
      <c r="B78" s="2259"/>
      <c r="C78" s="439">
        <f t="shared" ref="C78:K78" si="9">C20+C77</f>
        <v>52328</v>
      </c>
      <c r="D78" s="439">
        <f t="shared" si="9"/>
        <v>8353</v>
      </c>
      <c r="E78" s="439">
        <f t="shared" si="9"/>
        <v>3422</v>
      </c>
      <c r="F78" s="439">
        <f t="shared" si="9"/>
        <v>-14882</v>
      </c>
      <c r="G78" s="439">
        <f t="shared" si="9"/>
        <v>-3158</v>
      </c>
      <c r="H78" s="439">
        <f t="shared" si="9"/>
        <v>0</v>
      </c>
      <c r="I78" s="439">
        <f t="shared" si="9"/>
        <v>335005</v>
      </c>
      <c r="J78" s="439">
        <f t="shared" si="9"/>
        <v>-4081</v>
      </c>
      <c r="K78" s="439">
        <f t="shared" si="9"/>
        <v>-19709</v>
      </c>
      <c r="L78" s="501"/>
    </row>
    <row r="79" spans="1:12" ht="13.5" thickTop="1" x14ac:dyDescent="0.2">
      <c r="A79" s="812" t="s">
        <v>1955</v>
      </c>
      <c r="B79" s="456"/>
      <c r="C79" s="431">
        <v>54488</v>
      </c>
      <c r="D79" s="695">
        <v>3025</v>
      </c>
      <c r="E79" s="695">
        <v>-183</v>
      </c>
      <c r="F79" s="695">
        <v>97143</v>
      </c>
      <c r="G79" s="695">
        <v>39485</v>
      </c>
      <c r="H79" s="695">
        <v>0</v>
      </c>
      <c r="I79" s="695">
        <v>11888</v>
      </c>
      <c r="J79" s="695">
        <v>21180</v>
      </c>
      <c r="K79" s="695">
        <v>31216</v>
      </c>
      <c r="L79" s="38"/>
    </row>
    <row r="80" spans="1:12" ht="22.5" x14ac:dyDescent="0.2">
      <c r="A80" s="475" t="s">
        <v>1147</v>
      </c>
      <c r="B80" s="471"/>
      <c r="C80" s="432">
        <v>2682</v>
      </c>
      <c r="D80" s="432"/>
      <c r="E80" s="432"/>
      <c r="F80" s="432"/>
      <c r="G80" s="432"/>
      <c r="H80" s="432"/>
      <c r="I80" s="432"/>
      <c r="J80" s="432"/>
      <c r="K80" s="432"/>
      <c r="L80" s="38"/>
    </row>
    <row r="81" spans="1:12" ht="13.5" thickBot="1" x14ac:dyDescent="0.25">
      <c r="A81" s="460" t="s">
        <v>1956</v>
      </c>
      <c r="B81" s="453"/>
      <c r="C81" s="481">
        <f>(SUM(C78:C80))</f>
        <v>109498</v>
      </c>
      <c r="D81" s="481">
        <f>SUM(D78:D80)</f>
        <v>11378</v>
      </c>
      <c r="E81" s="481">
        <f t="shared" ref="E81:K81" si="10">SUM(E78:E80)</f>
        <v>3239</v>
      </c>
      <c r="F81" s="481">
        <f t="shared" si="10"/>
        <v>82261</v>
      </c>
      <c r="G81" s="481">
        <f t="shared" si="10"/>
        <v>36327</v>
      </c>
      <c r="H81" s="481">
        <f t="shared" si="10"/>
        <v>0</v>
      </c>
      <c r="I81" s="481">
        <f t="shared" si="10"/>
        <v>346893</v>
      </c>
      <c r="J81" s="481">
        <f t="shared" si="10"/>
        <v>17099</v>
      </c>
      <c r="K81" s="481">
        <f t="shared" si="10"/>
        <v>11507</v>
      </c>
      <c r="L81" s="38"/>
    </row>
    <row r="82" spans="1:12" ht="0.75" customHeight="1" thickTop="1" thickBot="1" x14ac:dyDescent="0.25">
      <c r="A82" s="624" t="s">
        <v>399</v>
      </c>
      <c r="B82" s="622"/>
      <c r="C82" s="1126">
        <f>(C81-C79)</f>
        <v>55010</v>
      </c>
      <c r="D82" s="1126">
        <f t="shared" ref="D82:K82" si="11">(D81-D79)</f>
        <v>8353</v>
      </c>
      <c r="E82" s="1126">
        <f t="shared" si="11"/>
        <v>3422</v>
      </c>
      <c r="F82" s="1126">
        <f t="shared" si="11"/>
        <v>-14882</v>
      </c>
      <c r="G82" s="1126">
        <f t="shared" si="11"/>
        <v>-3158</v>
      </c>
      <c r="H82" s="1126">
        <f t="shared" si="11"/>
        <v>0</v>
      </c>
      <c r="I82" s="1126">
        <f t="shared" si="11"/>
        <v>335005</v>
      </c>
      <c r="J82" s="1126">
        <f t="shared" si="11"/>
        <v>-4081</v>
      </c>
      <c r="K82" s="1126">
        <f t="shared" si="11"/>
        <v>-19709</v>
      </c>
    </row>
    <row r="83" spans="1:12" ht="14.25" hidden="1" thickTop="1" thickBot="1" x14ac:dyDescent="0.25">
      <c r="A83" s="721" t="s">
        <v>400</v>
      </c>
      <c r="B83" s="623"/>
      <c r="C83" s="1127">
        <f>C82/C81</f>
        <v>0.50238360518000325</v>
      </c>
      <c r="D83" s="1127">
        <f t="shared" ref="D83:K83" si="12">D82/D81</f>
        <v>0.7341360520302338</v>
      </c>
      <c r="E83" s="1127">
        <f t="shared" si="12"/>
        <v>1.056498919419574</v>
      </c>
      <c r="F83" s="1127">
        <f t="shared" si="12"/>
        <v>-0.18091197529813641</v>
      </c>
      <c r="G83" s="1127">
        <f t="shared" si="12"/>
        <v>-8.6932584578963301E-2</v>
      </c>
      <c r="H83" s="1127" t="e">
        <f t="shared" si="12"/>
        <v>#DIV/0!</v>
      </c>
      <c r="I83" s="1127">
        <f t="shared" si="12"/>
        <v>0.96573006661996641</v>
      </c>
      <c r="J83" s="1127">
        <f t="shared" si="12"/>
        <v>-0.23866892800748582</v>
      </c>
      <c r="K83" s="1127">
        <f t="shared" si="12"/>
        <v>-1.712783523072912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18" sqref="F18"/>
      <selection pane="bottomLeft" activeCell="A18" sqref="F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252909</v>
      </c>
      <c r="D5" s="414">
        <v>35627</v>
      </c>
      <c r="E5" s="408">
        <v>27688</v>
      </c>
      <c r="F5" s="798">
        <v>5019</v>
      </c>
      <c r="G5" s="408">
        <v>5019</v>
      </c>
      <c r="H5" s="408"/>
      <c r="I5" s="408">
        <v>8562</v>
      </c>
      <c r="J5" s="432">
        <v>6050</v>
      </c>
      <c r="K5" s="408">
        <v>5019</v>
      </c>
    </row>
    <row r="6" spans="1:12" ht="14.25" x14ac:dyDescent="0.2">
      <c r="A6" s="903" t="s">
        <v>474</v>
      </c>
      <c r="B6" s="39">
        <v>1130</v>
      </c>
      <c r="C6" s="408"/>
      <c r="D6" s="408"/>
      <c r="E6" s="477"/>
      <c r="F6" s="477"/>
      <c r="G6" s="429"/>
      <c r="H6" s="429"/>
      <c r="I6" s="429"/>
      <c r="J6" s="429"/>
      <c r="K6" s="429"/>
    </row>
    <row r="7" spans="1:12" x14ac:dyDescent="0.2">
      <c r="A7" s="903" t="s">
        <v>116</v>
      </c>
      <c r="B7" s="259">
        <v>1140</v>
      </c>
      <c r="C7" s="408">
        <v>1003</v>
      </c>
      <c r="D7" s="408"/>
      <c r="E7" s="429"/>
      <c r="F7" s="432"/>
      <c r="G7" s="432"/>
      <c r="H7" s="432"/>
      <c r="I7" s="429"/>
      <c r="J7" s="429"/>
      <c r="K7" s="429"/>
    </row>
    <row r="8" spans="1:12" x14ac:dyDescent="0.2">
      <c r="A8" s="903" t="s">
        <v>475</v>
      </c>
      <c r="B8" s="39">
        <v>1150</v>
      </c>
      <c r="C8" s="477"/>
      <c r="D8" s="477"/>
      <c r="E8" s="503"/>
      <c r="F8" s="503"/>
      <c r="G8" s="414">
        <v>1003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253912</v>
      </c>
      <c r="D12" s="480">
        <f t="shared" si="0"/>
        <v>35627</v>
      </c>
      <c r="E12" s="480">
        <f t="shared" si="0"/>
        <v>27688</v>
      </c>
      <c r="F12" s="480">
        <f t="shared" si="0"/>
        <v>5019</v>
      </c>
      <c r="G12" s="480">
        <f t="shared" si="0"/>
        <v>6022</v>
      </c>
      <c r="H12" s="480">
        <f t="shared" si="0"/>
        <v>0</v>
      </c>
      <c r="I12" s="480">
        <f t="shared" si="0"/>
        <v>8562</v>
      </c>
      <c r="J12" s="480">
        <f t="shared" si="0"/>
        <v>6050</v>
      </c>
      <c r="K12" s="481">
        <f t="shared" si="0"/>
        <v>5019</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17599</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17599</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265</v>
      </c>
      <c r="D65" s="408">
        <v>39</v>
      </c>
      <c r="E65" s="408">
        <v>29</v>
      </c>
      <c r="F65" s="432">
        <v>48</v>
      </c>
      <c r="G65" s="408">
        <v>7</v>
      </c>
      <c r="H65" s="408"/>
      <c r="I65" s="408">
        <v>453</v>
      </c>
      <c r="J65" s="432">
        <v>4509</v>
      </c>
      <c r="K65" s="408">
        <v>17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265</v>
      </c>
      <c r="D67" s="481">
        <f t="shared" ref="D67:K67" si="2">SUM(D65:D66)</f>
        <v>39</v>
      </c>
      <c r="E67" s="481">
        <f t="shared" si="2"/>
        <v>29</v>
      </c>
      <c r="F67" s="481">
        <f t="shared" si="2"/>
        <v>48</v>
      </c>
      <c r="G67" s="481">
        <f t="shared" si="2"/>
        <v>7</v>
      </c>
      <c r="H67" s="481">
        <f t="shared" si="2"/>
        <v>0</v>
      </c>
      <c r="I67" s="481">
        <f t="shared" si="2"/>
        <v>453</v>
      </c>
      <c r="J67" s="481">
        <f t="shared" si="2"/>
        <v>4509</v>
      </c>
      <c r="K67" s="481">
        <f t="shared" si="2"/>
        <v>17</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4433</v>
      </c>
      <c r="D69" s="429"/>
      <c r="E69" s="429"/>
      <c r="F69" s="429"/>
      <c r="G69" s="429"/>
      <c r="H69" s="429"/>
      <c r="I69" s="429"/>
      <c r="J69" s="429"/>
      <c r="K69" s="429"/>
    </row>
    <row r="70" spans="1:11" ht="12.75" customHeight="1" x14ac:dyDescent="0.2">
      <c r="A70" s="903" t="s">
        <v>1156</v>
      </c>
      <c r="B70" s="39">
        <v>1612</v>
      </c>
      <c r="C70" s="479">
        <v>276</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776</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5485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1295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1295</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v>27774</v>
      </c>
      <c r="D100" s="487"/>
      <c r="E100" s="487"/>
      <c r="F100" s="487">
        <v>3750</v>
      </c>
      <c r="G100" s="487"/>
      <c r="H100" s="487"/>
      <c r="I100" s="432"/>
      <c r="J100" s="487"/>
      <c r="K100" s="432">
        <v>38</v>
      </c>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27774</v>
      </c>
      <c r="D108" s="480">
        <f t="shared" ref="D108:K108" si="3">SUM(D95:D107)</f>
        <v>0</v>
      </c>
      <c r="E108" s="480">
        <f t="shared" si="3"/>
        <v>0</v>
      </c>
      <c r="F108" s="480">
        <f t="shared" si="3"/>
        <v>3750</v>
      </c>
      <c r="G108" s="480">
        <f t="shared" si="3"/>
        <v>0</v>
      </c>
      <c r="H108" s="480">
        <f t="shared" si="3"/>
        <v>0</v>
      </c>
      <c r="I108" s="480">
        <f t="shared" si="3"/>
        <v>0</v>
      </c>
      <c r="J108" s="480">
        <f t="shared" si="3"/>
        <v>0</v>
      </c>
      <c r="K108" s="481">
        <f t="shared" si="3"/>
        <v>38</v>
      </c>
    </row>
    <row r="109" spans="1:12" ht="14.25" thickTop="1" thickBot="1" x14ac:dyDescent="0.25">
      <c r="A109" s="806" t="s">
        <v>282</v>
      </c>
      <c r="B109" s="815" t="s">
        <v>650</v>
      </c>
      <c r="C109" s="489">
        <f t="shared" ref="C109:K109" si="4">SUM(C12,C18,C40,C63,C67,C75,C82,C93,C108,)</f>
        <v>306330</v>
      </c>
      <c r="D109" s="489">
        <f t="shared" si="4"/>
        <v>35666</v>
      </c>
      <c r="E109" s="489">
        <f t="shared" si="4"/>
        <v>27717</v>
      </c>
      <c r="F109" s="489">
        <f t="shared" si="4"/>
        <v>8817</v>
      </c>
      <c r="G109" s="489">
        <f t="shared" si="4"/>
        <v>6029</v>
      </c>
      <c r="H109" s="489">
        <f t="shared" si="4"/>
        <v>0</v>
      </c>
      <c r="I109" s="489">
        <f t="shared" si="4"/>
        <v>9015</v>
      </c>
      <c r="J109" s="489">
        <f t="shared" si="4"/>
        <v>10559</v>
      </c>
      <c r="K109" s="439">
        <f t="shared" si="4"/>
        <v>5074</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227697</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v>7055</v>
      </c>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234752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c r="D125" s="488"/>
      <c r="E125" s="429"/>
      <c r="F125" s="408"/>
      <c r="G125" s="429"/>
      <c r="H125" s="429"/>
      <c r="I125" s="429"/>
      <c r="J125" s="429"/>
      <c r="K125" s="429"/>
    </row>
    <row r="126" spans="1:11" ht="12.75" customHeight="1" x14ac:dyDescent="0.2">
      <c r="A126" s="903" t="s">
        <v>1013</v>
      </c>
      <c r="B126" s="261">
        <v>3110</v>
      </c>
      <c r="C126" s="479">
        <v>12296</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12296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103</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4012</v>
      </c>
      <c r="G151" s="432"/>
      <c r="H151" s="429"/>
      <c r="I151" s="429"/>
      <c r="J151" s="429"/>
      <c r="K151" s="429"/>
    </row>
    <row r="152" spans="1:11" ht="12.75" customHeight="1" x14ac:dyDescent="0.2">
      <c r="A152" s="903" t="s">
        <v>1224</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4012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12399</v>
      </c>
      <c r="D172" s="914">
        <f t="shared" si="6"/>
        <v>0</v>
      </c>
      <c r="E172" s="914">
        <f t="shared" si="6"/>
        <v>0</v>
      </c>
      <c r="F172" s="914">
        <f t="shared" si="6"/>
        <v>4012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247151</v>
      </c>
      <c r="D173" s="489">
        <f>SUM(D121,D172)</f>
        <v>0</v>
      </c>
      <c r="E173" s="489">
        <f>SUM(E121,E172)</f>
        <v>0</v>
      </c>
      <c r="F173" s="489">
        <f t="shared" ref="F173:K173" si="7">SUM(F121,F172)</f>
        <v>4012</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f>6800+9350</f>
        <v>16150</v>
      </c>
      <c r="D177" s="408"/>
      <c r="E177" s="432"/>
      <c r="F177" s="408"/>
      <c r="G177" s="408"/>
      <c r="H177" s="432"/>
      <c r="I177" s="432"/>
      <c r="J177" s="432"/>
      <c r="K177" s="432"/>
    </row>
    <row r="178" spans="1:11" ht="22.5" customHeight="1" thickBot="1" x14ac:dyDescent="0.25">
      <c r="A178" s="2270" t="s">
        <v>901</v>
      </c>
      <c r="B178" s="2271"/>
      <c r="C178" s="480">
        <f>SUM(C176:C177)</f>
        <v>16150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14587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3015</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17602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2868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1449</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21919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38069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591550</v>
      </c>
      <c r="D275" s="489">
        <f t="shared" si="12"/>
        <v>35666</v>
      </c>
      <c r="E275" s="489">
        <f t="shared" si="12"/>
        <v>27717</v>
      </c>
      <c r="F275" s="489">
        <f t="shared" si="12"/>
        <v>12829</v>
      </c>
      <c r="G275" s="489">
        <f t="shared" si="12"/>
        <v>6029</v>
      </c>
      <c r="H275" s="489">
        <f t="shared" si="12"/>
        <v>0</v>
      </c>
      <c r="I275" s="489">
        <f t="shared" si="12"/>
        <v>9015</v>
      </c>
      <c r="J275" s="489">
        <f t="shared" si="12"/>
        <v>10559</v>
      </c>
      <c r="K275" s="439">
        <f t="shared" si="12"/>
        <v>5074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18" sqref="F18"/>
      <selection pane="bottomLeft" activeCell="A18" sqref="F1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6" t="s">
        <v>335</v>
      </c>
      <c r="B3" s="227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f>191517+2275+8279</f>
        <v>202071</v>
      </c>
      <c r="D5" s="408">
        <f>22306+4501+17487</f>
        <v>44294</v>
      </c>
      <c r="E5" s="408">
        <f>1445</f>
        <v>1445</v>
      </c>
      <c r="F5" s="408">
        <v>12585</v>
      </c>
      <c r="G5" s="408"/>
      <c r="H5" s="408"/>
      <c r="I5" s="432"/>
      <c r="J5" s="432"/>
      <c r="K5" s="410">
        <f>SUM(C5:J5)</f>
        <v>260395</v>
      </c>
      <c r="L5" s="408">
        <v>263500</v>
      </c>
    </row>
    <row r="6" spans="1:14" x14ac:dyDescent="0.2">
      <c r="A6" s="1753" t="s">
        <v>1749</v>
      </c>
      <c r="B6" s="266" t="s">
        <v>1747</v>
      </c>
      <c r="C6" s="503"/>
      <c r="D6" s="503"/>
      <c r="E6" s="408"/>
      <c r="F6" s="503"/>
      <c r="G6" s="503"/>
      <c r="H6" s="503"/>
      <c r="I6" s="503"/>
      <c r="J6" s="503"/>
      <c r="K6" s="410">
        <f>SUM(C6,E6)</f>
        <v>0</v>
      </c>
      <c r="L6" s="408">
        <v>0</v>
      </c>
    </row>
    <row r="7" spans="1:14" x14ac:dyDescent="0.2">
      <c r="A7" s="1753" t="s">
        <v>170</v>
      </c>
      <c r="B7" s="266" t="s">
        <v>1121</v>
      </c>
      <c r="C7" s="432"/>
      <c r="D7" s="432"/>
      <c r="E7" s="432"/>
      <c r="F7" s="432"/>
      <c r="G7" s="432"/>
      <c r="H7" s="432"/>
      <c r="I7" s="432"/>
      <c r="J7" s="432"/>
      <c r="K7" s="410">
        <f t="shared" ref="K7:K32" si="0">SUM(C7:J7)</f>
        <v>0</v>
      </c>
      <c r="L7" s="408">
        <v>0</v>
      </c>
    </row>
    <row r="8" spans="1:14" x14ac:dyDescent="0.2">
      <c r="A8" s="1753" t="s">
        <v>171</v>
      </c>
      <c r="B8" s="266">
        <v>1200</v>
      </c>
      <c r="C8" s="408">
        <f>45649+58</f>
        <v>45707</v>
      </c>
      <c r="D8" s="408">
        <f>2764+559</f>
        <v>3323</v>
      </c>
      <c r="E8" s="408">
        <v>5324</v>
      </c>
      <c r="F8" s="408"/>
      <c r="G8" s="408"/>
      <c r="H8" s="408"/>
      <c r="I8" s="432"/>
      <c r="J8" s="432"/>
      <c r="K8" s="410">
        <f t="shared" si="0"/>
        <v>54354</v>
      </c>
      <c r="L8" s="408">
        <v>47110</v>
      </c>
    </row>
    <row r="9" spans="1:14" x14ac:dyDescent="0.2">
      <c r="A9" s="1753" t="s">
        <v>818</v>
      </c>
      <c r="B9" s="266" t="s">
        <v>1122</v>
      </c>
      <c r="C9" s="432"/>
      <c r="D9" s="432"/>
      <c r="E9" s="432"/>
      <c r="F9" s="432"/>
      <c r="G9" s="432"/>
      <c r="H9" s="432"/>
      <c r="I9" s="432"/>
      <c r="J9" s="432"/>
      <c r="K9" s="410">
        <f t="shared" si="0"/>
        <v>0</v>
      </c>
      <c r="L9" s="408">
        <v>0</v>
      </c>
    </row>
    <row r="10" spans="1:14" x14ac:dyDescent="0.2">
      <c r="A10" s="1753" t="s">
        <v>819</v>
      </c>
      <c r="B10" s="266">
        <v>1250</v>
      </c>
      <c r="C10" s="408"/>
      <c r="D10" s="408"/>
      <c r="E10" s="408"/>
      <c r="F10" s="408"/>
      <c r="G10" s="408"/>
      <c r="H10" s="408"/>
      <c r="I10" s="432"/>
      <c r="J10" s="432"/>
      <c r="K10" s="410">
        <f t="shared" si="0"/>
        <v>0</v>
      </c>
      <c r="L10" s="408">
        <v>0</v>
      </c>
    </row>
    <row r="11" spans="1:14" x14ac:dyDescent="0.2">
      <c r="A11" s="1753" t="s">
        <v>1321</v>
      </c>
      <c r="B11" s="266" t="s">
        <v>168</v>
      </c>
      <c r="C11" s="432"/>
      <c r="D11" s="432"/>
      <c r="E11" s="432"/>
      <c r="F11" s="432"/>
      <c r="G11" s="432"/>
      <c r="H11" s="432"/>
      <c r="I11" s="432"/>
      <c r="J11" s="432"/>
      <c r="K11" s="410">
        <f t="shared" si="0"/>
        <v>0</v>
      </c>
      <c r="L11" s="408">
        <v>0</v>
      </c>
    </row>
    <row r="12" spans="1:14" x14ac:dyDescent="0.2">
      <c r="A12" s="1753" t="s">
        <v>1116</v>
      </c>
      <c r="B12" s="266">
        <v>1300</v>
      </c>
      <c r="C12" s="408"/>
      <c r="D12" s="408"/>
      <c r="E12" s="408"/>
      <c r="F12" s="408"/>
      <c r="G12" s="408"/>
      <c r="H12" s="408"/>
      <c r="I12" s="432"/>
      <c r="J12" s="432"/>
      <c r="K12" s="410">
        <f t="shared" si="0"/>
        <v>0</v>
      </c>
      <c r="L12" s="408">
        <v>0</v>
      </c>
    </row>
    <row r="13" spans="1:14" x14ac:dyDescent="0.2">
      <c r="A13" s="1753" t="s">
        <v>820</v>
      </c>
      <c r="B13" s="266">
        <v>1400</v>
      </c>
      <c r="C13" s="408"/>
      <c r="D13" s="408"/>
      <c r="E13" s="408"/>
      <c r="F13" s="408"/>
      <c r="G13" s="408"/>
      <c r="H13" s="408"/>
      <c r="I13" s="432"/>
      <c r="J13" s="432"/>
      <c r="K13" s="410">
        <f t="shared" si="0"/>
        <v>0</v>
      </c>
      <c r="L13" s="408">
        <v>0</v>
      </c>
    </row>
    <row r="14" spans="1:14" x14ac:dyDescent="0.2">
      <c r="A14" s="1753" t="s">
        <v>1117</v>
      </c>
      <c r="B14" s="266">
        <v>1500</v>
      </c>
      <c r="C14" s="408">
        <v>300</v>
      </c>
      <c r="D14" s="408"/>
      <c r="E14" s="408"/>
      <c r="F14" s="408"/>
      <c r="G14" s="408"/>
      <c r="H14" s="408"/>
      <c r="I14" s="432"/>
      <c r="J14" s="432"/>
      <c r="K14" s="410">
        <f t="shared" si="0"/>
        <v>300</v>
      </c>
      <c r="L14" s="408">
        <v>0</v>
      </c>
    </row>
    <row r="15" spans="1:14" x14ac:dyDescent="0.2">
      <c r="A15" s="1753" t="s">
        <v>1118</v>
      </c>
      <c r="B15" s="266">
        <v>1600</v>
      </c>
      <c r="C15" s="408"/>
      <c r="D15" s="408"/>
      <c r="E15" s="408"/>
      <c r="F15" s="408"/>
      <c r="G15" s="408"/>
      <c r="H15" s="408"/>
      <c r="I15" s="432"/>
      <c r="J15" s="432"/>
      <c r="K15" s="410">
        <f t="shared" si="0"/>
        <v>0</v>
      </c>
      <c r="L15" s="408">
        <v>0</v>
      </c>
    </row>
    <row r="16" spans="1:14" x14ac:dyDescent="0.2">
      <c r="A16" s="1753" t="s">
        <v>1143</v>
      </c>
      <c r="B16" s="266" t="s">
        <v>492</v>
      </c>
      <c r="C16" s="408"/>
      <c r="D16" s="408"/>
      <c r="E16" s="408"/>
      <c r="F16" s="408"/>
      <c r="G16" s="408"/>
      <c r="H16" s="408"/>
      <c r="I16" s="432"/>
      <c r="J16" s="432"/>
      <c r="K16" s="410">
        <f t="shared" si="0"/>
        <v>0</v>
      </c>
      <c r="L16" s="408">
        <v>0</v>
      </c>
    </row>
    <row r="17" spans="1:12" x14ac:dyDescent="0.2">
      <c r="A17" s="1753" t="s">
        <v>821</v>
      </c>
      <c r="B17" s="266" t="s">
        <v>169</v>
      </c>
      <c r="C17" s="432"/>
      <c r="D17" s="432"/>
      <c r="E17" s="432"/>
      <c r="F17" s="432"/>
      <c r="G17" s="432"/>
      <c r="H17" s="432"/>
      <c r="I17" s="432"/>
      <c r="J17" s="432"/>
      <c r="K17" s="410">
        <f t="shared" si="0"/>
        <v>0</v>
      </c>
      <c r="L17" s="408">
        <v>0</v>
      </c>
    </row>
    <row r="18" spans="1:12" x14ac:dyDescent="0.2">
      <c r="A18" s="1753" t="s">
        <v>1262</v>
      </c>
      <c r="B18" s="266">
        <v>1800</v>
      </c>
      <c r="C18" s="408"/>
      <c r="D18" s="408"/>
      <c r="E18" s="408"/>
      <c r="F18" s="408"/>
      <c r="G18" s="408"/>
      <c r="H18" s="408"/>
      <c r="I18" s="432"/>
      <c r="J18" s="432"/>
      <c r="K18" s="410">
        <f t="shared" si="0"/>
        <v>0</v>
      </c>
      <c r="L18" s="408">
        <v>0</v>
      </c>
    </row>
    <row r="19" spans="1:12" x14ac:dyDescent="0.2">
      <c r="A19" s="1753" t="s">
        <v>140</v>
      </c>
      <c r="B19" s="266">
        <v>1900</v>
      </c>
      <c r="C19" s="408"/>
      <c r="D19" s="408"/>
      <c r="E19" s="408"/>
      <c r="F19" s="408"/>
      <c r="G19" s="408"/>
      <c r="H19" s="408"/>
      <c r="I19" s="432"/>
      <c r="J19" s="432"/>
      <c r="K19" s="410">
        <f t="shared" si="0"/>
        <v>0</v>
      </c>
      <c r="L19" s="408">
        <v>0</v>
      </c>
    </row>
    <row r="20" spans="1:12" x14ac:dyDescent="0.2">
      <c r="A20" s="1754" t="s">
        <v>835</v>
      </c>
      <c r="B20" s="291" t="s">
        <v>822</v>
      </c>
      <c r="C20" s="503"/>
      <c r="D20" s="503"/>
      <c r="E20" s="503"/>
      <c r="F20" s="503"/>
      <c r="G20" s="503"/>
      <c r="H20" s="683"/>
      <c r="I20" s="409"/>
      <c r="J20" s="477"/>
      <c r="K20" s="410">
        <f t="shared" si="0"/>
        <v>0</v>
      </c>
      <c r="L20" s="435">
        <v>0</v>
      </c>
    </row>
    <row r="21" spans="1:12" x14ac:dyDescent="0.2">
      <c r="A21" s="1754" t="s">
        <v>836</v>
      </c>
      <c r="B21" s="291" t="s">
        <v>823</v>
      </c>
      <c r="C21" s="503"/>
      <c r="D21" s="503"/>
      <c r="E21" s="503"/>
      <c r="F21" s="503"/>
      <c r="G21" s="503"/>
      <c r="H21" s="683"/>
      <c r="I21" s="409"/>
      <c r="J21" s="503"/>
      <c r="K21" s="410">
        <f t="shared" si="0"/>
        <v>0</v>
      </c>
      <c r="L21" s="435">
        <v>0</v>
      </c>
    </row>
    <row r="22" spans="1:12" x14ac:dyDescent="0.2">
      <c r="A22" s="1754" t="s">
        <v>837</v>
      </c>
      <c r="B22" s="291" t="s">
        <v>824</v>
      </c>
      <c r="C22" s="503"/>
      <c r="D22" s="503"/>
      <c r="E22" s="503"/>
      <c r="F22" s="503"/>
      <c r="G22" s="503"/>
      <c r="H22" s="683"/>
      <c r="I22" s="409"/>
      <c r="J22" s="503"/>
      <c r="K22" s="410">
        <f t="shared" si="0"/>
        <v>0</v>
      </c>
      <c r="L22" s="435">
        <v>0</v>
      </c>
    </row>
    <row r="23" spans="1:12" x14ac:dyDescent="0.2">
      <c r="A23" s="1754" t="s">
        <v>838</v>
      </c>
      <c r="B23" s="291" t="s">
        <v>825</v>
      </c>
      <c r="C23" s="503"/>
      <c r="D23" s="503"/>
      <c r="E23" s="503"/>
      <c r="F23" s="503"/>
      <c r="G23" s="503"/>
      <c r="H23" s="683"/>
      <c r="I23" s="409"/>
      <c r="J23" s="503"/>
      <c r="K23" s="410">
        <f t="shared" si="0"/>
        <v>0</v>
      </c>
      <c r="L23" s="435">
        <v>0</v>
      </c>
    </row>
    <row r="24" spans="1:12" ht="12.75" customHeight="1" x14ac:dyDescent="0.2">
      <c r="A24" s="1754" t="s">
        <v>839</v>
      </c>
      <c r="B24" s="291" t="s">
        <v>826</v>
      </c>
      <c r="C24" s="503"/>
      <c r="D24" s="503"/>
      <c r="E24" s="503"/>
      <c r="F24" s="503"/>
      <c r="G24" s="503"/>
      <c r="H24" s="683"/>
      <c r="I24" s="409"/>
      <c r="J24" s="503"/>
      <c r="K24" s="410">
        <f t="shared" si="0"/>
        <v>0</v>
      </c>
      <c r="L24" s="435">
        <v>0</v>
      </c>
    </row>
    <row r="25" spans="1:12" ht="12.75" customHeight="1" x14ac:dyDescent="0.2">
      <c r="A25" s="1754" t="s">
        <v>920</v>
      </c>
      <c r="B25" s="291" t="s">
        <v>827</v>
      </c>
      <c r="C25" s="503"/>
      <c r="D25" s="503"/>
      <c r="E25" s="503"/>
      <c r="F25" s="503"/>
      <c r="G25" s="503"/>
      <c r="H25" s="683"/>
      <c r="I25" s="409"/>
      <c r="J25" s="503"/>
      <c r="K25" s="410">
        <f t="shared" si="0"/>
        <v>0</v>
      </c>
      <c r="L25" s="435">
        <v>0</v>
      </c>
    </row>
    <row r="26" spans="1:12" x14ac:dyDescent="0.2">
      <c r="A26" s="1754" t="s">
        <v>707</v>
      </c>
      <c r="B26" s="291" t="s">
        <v>828</v>
      </c>
      <c r="C26" s="503"/>
      <c r="D26" s="503"/>
      <c r="E26" s="503"/>
      <c r="F26" s="503"/>
      <c r="G26" s="503"/>
      <c r="H26" s="683"/>
      <c r="I26" s="409"/>
      <c r="J26" s="503"/>
      <c r="K26" s="410">
        <f t="shared" si="0"/>
        <v>0</v>
      </c>
      <c r="L26" s="435">
        <v>0</v>
      </c>
    </row>
    <row r="27" spans="1:12" x14ac:dyDescent="0.2">
      <c r="A27" s="1754" t="s">
        <v>708</v>
      </c>
      <c r="B27" s="291" t="s">
        <v>829</v>
      </c>
      <c r="C27" s="503"/>
      <c r="D27" s="503"/>
      <c r="E27" s="503"/>
      <c r="F27" s="503"/>
      <c r="G27" s="503"/>
      <c r="H27" s="683"/>
      <c r="I27" s="409"/>
      <c r="J27" s="503"/>
      <c r="K27" s="410">
        <f t="shared" si="0"/>
        <v>0</v>
      </c>
      <c r="L27" s="435">
        <v>0</v>
      </c>
    </row>
    <row r="28" spans="1:12" x14ac:dyDescent="0.2">
      <c r="A28" s="1754" t="s">
        <v>156</v>
      </c>
      <c r="B28" s="291" t="s">
        <v>830</v>
      </c>
      <c r="C28" s="503"/>
      <c r="D28" s="503"/>
      <c r="E28" s="503"/>
      <c r="F28" s="503"/>
      <c r="G28" s="503"/>
      <c r="H28" s="683"/>
      <c r="I28" s="409"/>
      <c r="J28" s="503"/>
      <c r="K28" s="410">
        <f t="shared" si="0"/>
        <v>0</v>
      </c>
      <c r="L28" s="435">
        <v>0</v>
      </c>
    </row>
    <row r="29" spans="1:12" x14ac:dyDescent="0.2">
      <c r="A29" s="1754" t="s">
        <v>157</v>
      </c>
      <c r="B29" s="291" t="s">
        <v>831</v>
      </c>
      <c r="C29" s="503"/>
      <c r="D29" s="503"/>
      <c r="E29" s="503"/>
      <c r="F29" s="503"/>
      <c r="G29" s="503"/>
      <c r="H29" s="683"/>
      <c r="I29" s="409"/>
      <c r="J29" s="503"/>
      <c r="K29" s="410">
        <f t="shared" si="0"/>
        <v>0</v>
      </c>
      <c r="L29" s="435">
        <v>0</v>
      </c>
    </row>
    <row r="30" spans="1:12" x14ac:dyDescent="0.2">
      <c r="A30" s="1754" t="s">
        <v>158</v>
      </c>
      <c r="B30" s="291" t="s">
        <v>832</v>
      </c>
      <c r="C30" s="503"/>
      <c r="D30" s="503"/>
      <c r="E30" s="503"/>
      <c r="F30" s="503"/>
      <c r="G30" s="503"/>
      <c r="H30" s="683"/>
      <c r="I30" s="409"/>
      <c r="J30" s="503"/>
      <c r="K30" s="410">
        <f t="shared" si="0"/>
        <v>0</v>
      </c>
      <c r="L30" s="435">
        <v>0</v>
      </c>
    </row>
    <row r="31" spans="1:12" x14ac:dyDescent="0.2">
      <c r="A31" s="1754" t="s">
        <v>159</v>
      </c>
      <c r="B31" s="291" t="s">
        <v>833</v>
      </c>
      <c r="C31" s="503"/>
      <c r="D31" s="503"/>
      <c r="E31" s="503"/>
      <c r="F31" s="503"/>
      <c r="G31" s="503"/>
      <c r="H31" s="683"/>
      <c r="I31" s="409"/>
      <c r="J31" s="503"/>
      <c r="K31" s="410">
        <f t="shared" si="0"/>
        <v>0</v>
      </c>
      <c r="L31" s="435">
        <v>0</v>
      </c>
    </row>
    <row r="32" spans="1:12" x14ac:dyDescent="0.2">
      <c r="A32" s="1755" t="s">
        <v>1320</v>
      </c>
      <c r="B32" s="266"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248078</v>
      </c>
      <c r="D33" s="411">
        <f t="shared" ref="D33:L33" si="1">SUM(D5:D32)</f>
        <v>47617</v>
      </c>
      <c r="E33" s="411">
        <f t="shared" si="1"/>
        <v>6769</v>
      </c>
      <c r="F33" s="411">
        <f t="shared" si="1"/>
        <v>12585</v>
      </c>
      <c r="G33" s="411">
        <f t="shared" si="1"/>
        <v>0</v>
      </c>
      <c r="H33" s="411">
        <f t="shared" si="1"/>
        <v>0</v>
      </c>
      <c r="I33" s="411">
        <f t="shared" si="1"/>
        <v>0</v>
      </c>
      <c r="J33" s="411">
        <f t="shared" si="1"/>
        <v>0</v>
      </c>
      <c r="K33" s="411">
        <f t="shared" si="1"/>
        <v>315049</v>
      </c>
      <c r="L33" s="411">
        <f t="shared" si="1"/>
        <v>310610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v>0</v>
      </c>
    </row>
    <row r="37" spans="1:14" x14ac:dyDescent="0.2">
      <c r="A37" s="1753" t="s">
        <v>1265</v>
      </c>
      <c r="B37" s="266">
        <v>2120</v>
      </c>
      <c r="C37" s="408"/>
      <c r="D37" s="408"/>
      <c r="E37" s="408"/>
      <c r="F37" s="408"/>
      <c r="G37" s="408"/>
      <c r="H37" s="408"/>
      <c r="I37" s="432"/>
      <c r="J37" s="432"/>
      <c r="K37" s="410">
        <f t="shared" si="2"/>
        <v>0</v>
      </c>
      <c r="L37" s="408">
        <v>0</v>
      </c>
    </row>
    <row r="38" spans="1:14" x14ac:dyDescent="0.2">
      <c r="A38" s="1753" t="s">
        <v>220</v>
      </c>
      <c r="B38" s="266">
        <v>2130</v>
      </c>
      <c r="C38" s="408"/>
      <c r="D38" s="408"/>
      <c r="E38" s="408"/>
      <c r="F38" s="408"/>
      <c r="G38" s="408"/>
      <c r="H38" s="408"/>
      <c r="I38" s="432"/>
      <c r="J38" s="432"/>
      <c r="K38" s="410">
        <f t="shared" si="2"/>
        <v>0</v>
      </c>
      <c r="L38" s="408">
        <v>0</v>
      </c>
    </row>
    <row r="39" spans="1:14" x14ac:dyDescent="0.2">
      <c r="A39" s="1753" t="s">
        <v>221</v>
      </c>
      <c r="B39" s="266">
        <v>2140</v>
      </c>
      <c r="C39" s="408"/>
      <c r="D39" s="408"/>
      <c r="E39" s="408"/>
      <c r="F39" s="408"/>
      <c r="G39" s="408"/>
      <c r="H39" s="408"/>
      <c r="I39" s="432"/>
      <c r="J39" s="432"/>
      <c r="K39" s="410">
        <f t="shared" si="2"/>
        <v>0</v>
      </c>
      <c r="L39" s="408">
        <v>0</v>
      </c>
    </row>
    <row r="40" spans="1:14" x14ac:dyDescent="0.2">
      <c r="A40" s="1753" t="s">
        <v>222</v>
      </c>
      <c r="B40" s="266">
        <v>2150</v>
      </c>
      <c r="C40" s="408"/>
      <c r="D40" s="408"/>
      <c r="E40" s="408"/>
      <c r="F40" s="408"/>
      <c r="G40" s="408"/>
      <c r="H40" s="408"/>
      <c r="I40" s="432"/>
      <c r="J40" s="432"/>
      <c r="K40" s="410">
        <f t="shared" si="2"/>
        <v>0</v>
      </c>
      <c r="L40" s="408">
        <v>3600</v>
      </c>
    </row>
    <row r="41" spans="1:14" x14ac:dyDescent="0.2">
      <c r="A41" s="1753" t="s">
        <v>1883</v>
      </c>
      <c r="B41" s="266">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0</v>
      </c>
      <c r="D42" s="411">
        <f t="shared" ref="D42:L42" si="3">SUM(D36:D41)</f>
        <v>0</v>
      </c>
      <c r="E42" s="411">
        <f t="shared" si="3"/>
        <v>0</v>
      </c>
      <c r="F42" s="411">
        <f t="shared" si="3"/>
        <v>0</v>
      </c>
      <c r="G42" s="411">
        <f t="shared" si="3"/>
        <v>0</v>
      </c>
      <c r="H42" s="411">
        <f t="shared" si="3"/>
        <v>0</v>
      </c>
      <c r="I42" s="411">
        <f t="shared" si="3"/>
        <v>0</v>
      </c>
      <c r="J42" s="411">
        <f t="shared" si="3"/>
        <v>0</v>
      </c>
      <c r="K42" s="411">
        <f t="shared" si="3"/>
        <v>0</v>
      </c>
      <c r="L42" s="411">
        <f t="shared" si="3"/>
        <v>3600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c r="E44" s="414"/>
      <c r="F44" s="414"/>
      <c r="G44" s="414"/>
      <c r="H44" s="414"/>
      <c r="I44" s="432"/>
      <c r="J44" s="432"/>
      <c r="K44" s="416">
        <f>SUM(C44:J44)</f>
        <v>0</v>
      </c>
      <c r="L44" s="414">
        <v>0</v>
      </c>
    </row>
    <row r="45" spans="1:14" x14ac:dyDescent="0.2">
      <c r="A45" s="1753" t="s">
        <v>956</v>
      </c>
      <c r="B45" s="266">
        <v>2220</v>
      </c>
      <c r="C45" s="408"/>
      <c r="D45" s="408"/>
      <c r="E45" s="408"/>
      <c r="F45" s="408"/>
      <c r="G45" s="408"/>
      <c r="H45" s="408"/>
      <c r="I45" s="432"/>
      <c r="J45" s="432"/>
      <c r="K45" s="416">
        <f>SUM(C45:J45)</f>
        <v>0</v>
      </c>
      <c r="L45" s="408">
        <v>0</v>
      </c>
    </row>
    <row r="46" spans="1:14" x14ac:dyDescent="0.2">
      <c r="A46" s="1753" t="s">
        <v>957</v>
      </c>
      <c r="B46" s="266">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0</v>
      </c>
      <c r="D47" s="411">
        <f t="shared" ref="D47:K47" si="4">SUM(D44:D46)</f>
        <v>0</v>
      </c>
      <c r="E47" s="411">
        <f t="shared" si="4"/>
        <v>0</v>
      </c>
      <c r="F47" s="411">
        <f t="shared" si="4"/>
        <v>0</v>
      </c>
      <c r="G47" s="411">
        <f t="shared" si="4"/>
        <v>0</v>
      </c>
      <c r="H47" s="411">
        <f t="shared" si="4"/>
        <v>0</v>
      </c>
      <c r="I47" s="411">
        <f t="shared" si="4"/>
        <v>0</v>
      </c>
      <c r="J47" s="411">
        <f t="shared" si="4"/>
        <v>0</v>
      </c>
      <c r="K47" s="411">
        <f t="shared" si="4"/>
        <v>0</v>
      </c>
      <c r="L47" s="411">
        <f>SUM(L44:L46)</f>
        <v>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f>18535+2082</f>
        <v>20617</v>
      </c>
      <c r="F49" s="414">
        <v>9612</v>
      </c>
      <c r="G49" s="414"/>
      <c r="H49" s="414"/>
      <c r="I49" s="432"/>
      <c r="J49" s="432"/>
      <c r="K49" s="416">
        <f>SUM(C49:J49)</f>
        <v>30229</v>
      </c>
      <c r="L49" s="414">
        <v>28500</v>
      </c>
    </row>
    <row r="50" spans="1:14" x14ac:dyDescent="0.2">
      <c r="A50" s="1753" t="s">
        <v>959</v>
      </c>
      <c r="B50" s="266">
        <v>2320</v>
      </c>
      <c r="C50" s="408">
        <f>55000+3034</f>
        <v>58034</v>
      </c>
      <c r="D50" s="408">
        <f>5324+616+12</f>
        <v>5952</v>
      </c>
      <c r="E50" s="408">
        <v>1615</v>
      </c>
      <c r="F50" s="408"/>
      <c r="G50" s="408"/>
      <c r="H50" s="408"/>
      <c r="I50" s="432"/>
      <c r="J50" s="432"/>
      <c r="K50" s="416">
        <f>SUM(C50:J50)</f>
        <v>65601</v>
      </c>
      <c r="L50" s="408">
        <v>30853</v>
      </c>
    </row>
    <row r="51" spans="1:14" x14ac:dyDescent="0.2">
      <c r="A51" s="1753" t="s">
        <v>45</v>
      </c>
      <c r="B51" s="266">
        <v>2330</v>
      </c>
      <c r="C51" s="408"/>
      <c r="D51" s="408"/>
      <c r="E51" s="408"/>
      <c r="F51" s="408"/>
      <c r="G51" s="408"/>
      <c r="H51" s="408"/>
      <c r="I51" s="432"/>
      <c r="J51" s="432"/>
      <c r="K51" s="416">
        <f>SUM(C51:J51)</f>
        <v>0</v>
      </c>
      <c r="L51" s="408">
        <v>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58034</v>
      </c>
      <c r="D53" s="411">
        <f t="shared" ref="D53:L53" si="5">SUM(D49:D52)</f>
        <v>5952</v>
      </c>
      <c r="E53" s="411">
        <f t="shared" si="5"/>
        <v>22232</v>
      </c>
      <c r="F53" s="411">
        <f t="shared" si="5"/>
        <v>9612</v>
      </c>
      <c r="G53" s="411">
        <f t="shared" si="5"/>
        <v>0</v>
      </c>
      <c r="H53" s="411">
        <f t="shared" si="5"/>
        <v>0</v>
      </c>
      <c r="I53" s="411">
        <f t="shared" si="5"/>
        <v>0</v>
      </c>
      <c r="J53" s="411">
        <f t="shared" si="5"/>
        <v>0</v>
      </c>
      <c r="K53" s="411">
        <f t="shared" si="5"/>
        <v>95830</v>
      </c>
      <c r="L53" s="411">
        <f t="shared" si="5"/>
        <v>59353</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c r="D55" s="414">
        <v>462</v>
      </c>
      <c r="E55" s="414"/>
      <c r="F55" s="414"/>
      <c r="G55" s="414"/>
      <c r="H55" s="414"/>
      <c r="I55" s="432"/>
      <c r="J55" s="432"/>
      <c r="K55" s="416">
        <f>SUM(C55:J55)</f>
        <v>462</v>
      </c>
      <c r="L55" s="414">
        <v>25330</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0</v>
      </c>
      <c r="D57" s="417">
        <f t="shared" ref="D57:K57" si="6">SUM(D55:D56)</f>
        <v>462</v>
      </c>
      <c r="E57" s="417">
        <f t="shared" si="6"/>
        <v>0</v>
      </c>
      <c r="F57" s="417">
        <f t="shared" si="6"/>
        <v>0</v>
      </c>
      <c r="G57" s="417">
        <f t="shared" si="6"/>
        <v>0</v>
      </c>
      <c r="H57" s="417">
        <f t="shared" si="6"/>
        <v>0</v>
      </c>
      <c r="I57" s="417">
        <f t="shared" si="6"/>
        <v>0</v>
      </c>
      <c r="J57" s="417">
        <f t="shared" si="6"/>
        <v>0</v>
      </c>
      <c r="K57" s="417">
        <f t="shared" si="6"/>
        <v>462</v>
      </c>
      <c r="L57" s="411">
        <f>SUM(L55:L56)</f>
        <v>25330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6">
        <v>2520</v>
      </c>
      <c r="C60" s="408">
        <f>22343+6820</f>
        <v>29163</v>
      </c>
      <c r="D60" s="408">
        <f>12</f>
        <v>12</v>
      </c>
      <c r="E60" s="408">
        <v>1214</v>
      </c>
      <c r="F60" s="408">
        <v>4216</v>
      </c>
      <c r="G60" s="408"/>
      <c r="H60" s="408"/>
      <c r="I60" s="432"/>
      <c r="J60" s="432"/>
      <c r="K60" s="416">
        <f t="shared" si="7"/>
        <v>34605</v>
      </c>
      <c r="L60" s="408">
        <v>33825</v>
      </c>
      <c r="M60" s="14"/>
      <c r="N60" s="14"/>
    </row>
    <row r="61" spans="1:14" s="15" customFormat="1" x14ac:dyDescent="0.2">
      <c r="A61" s="1753" t="s">
        <v>219</v>
      </c>
      <c r="B61" s="266">
        <v>2540</v>
      </c>
      <c r="C61" s="408"/>
      <c r="D61" s="408"/>
      <c r="E61" s="408">
        <f>6275+269+4093</f>
        <v>10637</v>
      </c>
      <c r="F61" s="408"/>
      <c r="G61" s="408"/>
      <c r="H61" s="408"/>
      <c r="I61" s="432"/>
      <c r="J61" s="432"/>
      <c r="K61" s="416">
        <f t="shared" si="7"/>
        <v>10637</v>
      </c>
      <c r="L61" s="408">
        <v>0</v>
      </c>
      <c r="M61" s="14"/>
      <c r="N61" s="14"/>
    </row>
    <row r="62" spans="1:14" s="15" customFormat="1" x14ac:dyDescent="0.2">
      <c r="A62" s="1753" t="s">
        <v>1107</v>
      </c>
      <c r="B62" s="266">
        <v>2550</v>
      </c>
      <c r="C62" s="408">
        <v>40</v>
      </c>
      <c r="D62" s="408"/>
      <c r="E62" s="408"/>
      <c r="F62" s="408"/>
      <c r="G62" s="408"/>
      <c r="H62" s="408"/>
      <c r="I62" s="432"/>
      <c r="J62" s="432"/>
      <c r="K62" s="416">
        <f t="shared" si="7"/>
        <v>40</v>
      </c>
      <c r="L62" s="408">
        <v>0</v>
      </c>
      <c r="M62" s="14"/>
      <c r="N62" s="14"/>
    </row>
    <row r="63" spans="1:14" s="14" customFormat="1" x14ac:dyDescent="0.2">
      <c r="A63" s="1753" t="s">
        <v>106</v>
      </c>
      <c r="B63" s="266">
        <v>2560</v>
      </c>
      <c r="C63" s="408">
        <f>7602+1541</f>
        <v>9143</v>
      </c>
      <c r="D63" s="408">
        <f>12</f>
        <v>12</v>
      </c>
      <c r="E63" s="408">
        <v>135</v>
      </c>
      <c r="F63" s="408">
        <f>14820+537</f>
        <v>15357</v>
      </c>
      <c r="G63" s="408"/>
      <c r="H63" s="408"/>
      <c r="I63" s="432"/>
      <c r="J63" s="432"/>
      <c r="K63" s="416">
        <f t="shared" si="7"/>
        <v>24647</v>
      </c>
      <c r="L63" s="408">
        <v>22375</v>
      </c>
    </row>
    <row r="64" spans="1:14" s="14" customFormat="1" x14ac:dyDescent="0.2">
      <c r="A64" s="1760"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38346</v>
      </c>
      <c r="D65" s="411">
        <f t="shared" ref="D65:L65" si="8">SUM(D59:D64)</f>
        <v>24</v>
      </c>
      <c r="E65" s="411">
        <f t="shared" si="8"/>
        <v>11986</v>
      </c>
      <c r="F65" s="411">
        <f t="shared" si="8"/>
        <v>19573</v>
      </c>
      <c r="G65" s="411">
        <f t="shared" si="8"/>
        <v>0</v>
      </c>
      <c r="H65" s="411">
        <f t="shared" si="8"/>
        <v>0</v>
      </c>
      <c r="I65" s="411">
        <f t="shared" si="8"/>
        <v>0</v>
      </c>
      <c r="J65" s="411">
        <f t="shared" si="8"/>
        <v>0</v>
      </c>
      <c r="K65" s="411">
        <f t="shared" si="8"/>
        <v>69929</v>
      </c>
      <c r="L65" s="411">
        <f t="shared" si="8"/>
        <v>56200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v>0</v>
      </c>
      <c r="M68" s="14"/>
      <c r="N68" s="14"/>
    </row>
    <row r="69" spans="1:14" s="15" customFormat="1" x14ac:dyDescent="0.2">
      <c r="A69" s="1753" t="s">
        <v>1228</v>
      </c>
      <c r="B69" s="266">
        <v>2630</v>
      </c>
      <c r="C69" s="408"/>
      <c r="D69" s="408"/>
      <c r="E69" s="408"/>
      <c r="F69" s="408"/>
      <c r="G69" s="408"/>
      <c r="H69" s="408"/>
      <c r="I69" s="432"/>
      <c r="J69" s="432"/>
      <c r="K69" s="416">
        <f>SUM(C69:J69)</f>
        <v>0</v>
      </c>
      <c r="L69" s="408">
        <v>0</v>
      </c>
      <c r="M69" s="14"/>
      <c r="N69" s="14"/>
    </row>
    <row r="70" spans="1:14" s="15" customFormat="1" x14ac:dyDescent="0.2">
      <c r="A70" s="1753" t="s">
        <v>464</v>
      </c>
      <c r="B70" s="266">
        <v>2640</v>
      </c>
      <c r="C70" s="408"/>
      <c r="D70" s="408"/>
      <c r="E70" s="408"/>
      <c r="F70" s="408"/>
      <c r="G70" s="408"/>
      <c r="H70" s="408"/>
      <c r="I70" s="432"/>
      <c r="J70" s="432"/>
      <c r="K70" s="416">
        <f>SUM(C70:J70)</f>
        <v>0</v>
      </c>
      <c r="L70" s="408">
        <v>0</v>
      </c>
      <c r="M70" s="14"/>
      <c r="N70" s="14"/>
    </row>
    <row r="71" spans="1:14" s="15" customFormat="1" x14ac:dyDescent="0.2">
      <c r="A71" s="1753" t="s">
        <v>465</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4">
        <v>2000</v>
      </c>
      <c r="C74" s="421">
        <f>SUM(C42,C47,C53,C57,C65,C72,C73)</f>
        <v>96380</v>
      </c>
      <c r="D74" s="421">
        <f t="shared" ref="D74:K74" si="10">SUM(D42,D47,D53,D57,D65,D72,D73)</f>
        <v>6438</v>
      </c>
      <c r="E74" s="421">
        <f t="shared" si="10"/>
        <v>34218</v>
      </c>
      <c r="F74" s="421">
        <f t="shared" si="10"/>
        <v>29185</v>
      </c>
      <c r="G74" s="421">
        <f t="shared" si="10"/>
        <v>0</v>
      </c>
      <c r="H74" s="421">
        <f t="shared" si="10"/>
        <v>0</v>
      </c>
      <c r="I74" s="421">
        <f t="shared" si="10"/>
        <v>0</v>
      </c>
      <c r="J74" s="421">
        <f t="shared" si="10"/>
        <v>0</v>
      </c>
      <c r="K74" s="421">
        <f t="shared" si="10"/>
        <v>166221</v>
      </c>
      <c r="L74" s="421">
        <f>SUM(L42,L47,L53,L57,L65,L72,L73)</f>
        <v>144483</v>
      </c>
    </row>
    <row r="75" spans="1:14" s="23" customFormat="1" ht="18" customHeight="1" thickTop="1" thickBot="1" x14ac:dyDescent="0.25">
      <c r="A75" s="1752" t="s">
        <v>50</v>
      </c>
      <c r="B75" s="1746" t="s">
        <v>655</v>
      </c>
      <c r="C75" s="419"/>
      <c r="D75" s="419"/>
      <c r="E75" s="419"/>
      <c r="F75" s="419">
        <v>537</v>
      </c>
      <c r="G75" s="419"/>
      <c r="H75" s="419"/>
      <c r="I75" s="425"/>
      <c r="J75" s="425"/>
      <c r="K75" s="411">
        <f>SUM(C75:J75)</f>
        <v>537</v>
      </c>
      <c r="L75" s="420">
        <v>500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v>0</v>
      </c>
    </row>
    <row r="79" spans="1:14" x14ac:dyDescent="0.2">
      <c r="A79" s="1753" t="s">
        <v>344</v>
      </c>
      <c r="B79" s="266">
        <v>4120</v>
      </c>
      <c r="C79" s="409"/>
      <c r="D79" s="409"/>
      <c r="E79" s="408"/>
      <c r="F79" s="409"/>
      <c r="G79" s="409"/>
      <c r="H79" s="408">
        <f>14697-1103</f>
        <v>13594</v>
      </c>
      <c r="I79" s="503"/>
      <c r="J79" s="503"/>
      <c r="K79" s="410">
        <f t="shared" si="11"/>
        <v>13594</v>
      </c>
      <c r="L79" s="408">
        <v>0</v>
      </c>
    </row>
    <row r="80" spans="1:14" x14ac:dyDescent="0.2">
      <c r="A80" s="1753" t="s">
        <v>345</v>
      </c>
      <c r="B80" s="266">
        <v>4130</v>
      </c>
      <c r="C80" s="409"/>
      <c r="D80" s="409"/>
      <c r="E80" s="408"/>
      <c r="F80" s="409"/>
      <c r="G80" s="409"/>
      <c r="H80" s="408"/>
      <c r="I80" s="503"/>
      <c r="J80" s="503"/>
      <c r="K80" s="410">
        <f t="shared" si="11"/>
        <v>0</v>
      </c>
      <c r="L80" s="408">
        <v>0</v>
      </c>
    </row>
    <row r="81" spans="1:12" x14ac:dyDescent="0.2">
      <c r="A81" s="1753" t="s">
        <v>792</v>
      </c>
      <c r="B81" s="266">
        <v>4140</v>
      </c>
      <c r="C81" s="409"/>
      <c r="D81" s="409"/>
      <c r="E81" s="408"/>
      <c r="F81" s="409"/>
      <c r="G81" s="409"/>
      <c r="H81" s="408"/>
      <c r="I81" s="503"/>
      <c r="J81" s="503"/>
      <c r="K81" s="410">
        <f t="shared" si="11"/>
        <v>0</v>
      </c>
      <c r="L81" s="408">
        <v>0</v>
      </c>
    </row>
    <row r="82" spans="1:12" x14ac:dyDescent="0.2">
      <c r="A82" s="1753" t="s">
        <v>89</v>
      </c>
      <c r="B82" s="266">
        <v>4170</v>
      </c>
      <c r="C82" s="409"/>
      <c r="D82" s="409"/>
      <c r="E82" s="408"/>
      <c r="F82" s="409"/>
      <c r="G82" s="409"/>
      <c r="H82" s="408"/>
      <c r="I82" s="503"/>
      <c r="J82" s="503"/>
      <c r="K82" s="410">
        <f t="shared" si="11"/>
        <v>0</v>
      </c>
      <c r="L82" s="408">
        <v>0</v>
      </c>
    </row>
    <row r="83" spans="1:12" x14ac:dyDescent="0.2">
      <c r="A83" s="1759" t="s">
        <v>793</v>
      </c>
      <c r="B83" s="113">
        <v>4190</v>
      </c>
      <c r="C83" s="409"/>
      <c r="D83" s="409"/>
      <c r="E83" s="408"/>
      <c r="F83" s="409"/>
      <c r="G83" s="409"/>
      <c r="H83" s="408">
        <v>869</v>
      </c>
      <c r="I83" s="503"/>
      <c r="J83" s="503"/>
      <c r="K83" s="410">
        <f t="shared" si="11"/>
        <v>869</v>
      </c>
      <c r="L83" s="408">
        <v>0</v>
      </c>
    </row>
    <row r="84" spans="1:12" ht="13.5" thickBot="1" x14ac:dyDescent="0.25">
      <c r="A84" s="877" t="s">
        <v>1851</v>
      </c>
      <c r="B84" s="529">
        <v>4100</v>
      </c>
      <c r="C84" s="409"/>
      <c r="D84" s="409"/>
      <c r="E84" s="411">
        <f>SUM(E78:E83)</f>
        <v>0</v>
      </c>
      <c r="F84" s="409"/>
      <c r="G84" s="409"/>
      <c r="H84" s="411">
        <f>SUM(H78:H83)</f>
        <v>14463</v>
      </c>
      <c r="I84" s="503"/>
      <c r="J84" s="503"/>
      <c r="K84" s="411">
        <f>SUM(K78:K83)</f>
        <v>14463</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0</v>
      </c>
      <c r="F102" s="409"/>
      <c r="G102" s="409"/>
      <c r="H102" s="421">
        <f>SUM(H84,H92,H100,H101)</f>
        <v>14463</v>
      </c>
      <c r="I102" s="503"/>
      <c r="J102" s="503"/>
      <c r="K102" s="421">
        <f>SUM(K84,K92,K100,K101)</f>
        <v>14463</v>
      </c>
      <c r="L102" s="421">
        <f>SUM(L84,L92,L100,L101)</f>
        <v>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v>0</v>
      </c>
      <c r="M105" s="893"/>
      <c r="N105" s="893"/>
    </row>
    <row r="106" spans="1:14" s="296" customFormat="1" x14ac:dyDescent="0.2">
      <c r="A106" s="1753"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3" t="s">
        <v>92</v>
      </c>
      <c r="B108" s="266" t="s">
        <v>673</v>
      </c>
      <c r="C108" s="409"/>
      <c r="D108" s="409"/>
      <c r="E108" s="409"/>
      <c r="F108" s="409"/>
      <c r="G108" s="409"/>
      <c r="H108" s="408">
        <v>0</v>
      </c>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0</v>
      </c>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344458</v>
      </c>
      <c r="D114" s="411">
        <f t="shared" ref="D114:K114" si="13">SUM(D33,D74,D75,D102,D112,D113)</f>
        <v>54055</v>
      </c>
      <c r="E114" s="411">
        <f t="shared" si="13"/>
        <v>40987</v>
      </c>
      <c r="F114" s="411">
        <f t="shared" si="13"/>
        <v>42307</v>
      </c>
      <c r="G114" s="411">
        <f t="shared" si="13"/>
        <v>0</v>
      </c>
      <c r="H114" s="411">
        <f>SUM(H33,H74,H75,H102,H112,H113)</f>
        <v>14463</v>
      </c>
      <c r="I114" s="411">
        <f t="shared" si="13"/>
        <v>0</v>
      </c>
      <c r="J114" s="411">
        <f t="shared" si="13"/>
        <v>0</v>
      </c>
      <c r="K114" s="411">
        <f t="shared" si="13"/>
        <v>496270</v>
      </c>
      <c r="L114" s="411">
        <f>SUM(L33,L74,L75,L102,L112,L113)</f>
        <v>455593</v>
      </c>
    </row>
    <row r="115" spans="1:14" ht="23.25" thickTop="1" x14ac:dyDescent="0.2">
      <c r="A115" s="1765" t="s">
        <v>1155</v>
      </c>
      <c r="B115" s="882"/>
      <c r="C115" s="412"/>
      <c r="D115" s="412"/>
      <c r="E115" s="412"/>
      <c r="F115" s="412"/>
      <c r="G115" s="412"/>
      <c r="H115" s="412"/>
      <c r="I115" s="412"/>
      <c r="J115" s="412"/>
      <c r="K115" s="436">
        <f>'Revenues 9-14'!C275-'Expenditures 15-22'!K114</f>
        <v>95280</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v>0</v>
      </c>
    </row>
    <row r="123" spans="1:14" ht="14.25" thickTop="1" thickBot="1" x14ac:dyDescent="0.25">
      <c r="A123" s="1753" t="s">
        <v>5</v>
      </c>
      <c r="B123" s="266">
        <v>2530</v>
      </c>
      <c r="C123" s="408"/>
      <c r="D123" s="408"/>
      <c r="E123" s="408"/>
      <c r="F123" s="408"/>
      <c r="G123" s="408"/>
      <c r="H123" s="408"/>
      <c r="I123" s="432"/>
      <c r="J123" s="432"/>
      <c r="K123" s="411">
        <f>SUM(C123:J123)</f>
        <v>0</v>
      </c>
      <c r="L123" s="408">
        <v>9400</v>
      </c>
    </row>
    <row r="124" spans="1:14" ht="14.25" thickTop="1" thickBot="1" x14ac:dyDescent="0.25">
      <c r="A124" s="1753" t="s">
        <v>219</v>
      </c>
      <c r="B124" s="266">
        <v>2540</v>
      </c>
      <c r="C124" s="408">
        <f>2496+570</f>
        <v>3066</v>
      </c>
      <c r="D124" s="408">
        <f>40+95</f>
        <v>135</v>
      </c>
      <c r="E124" s="408">
        <f>2175+14687+475-2154-9400</f>
        <v>5783</v>
      </c>
      <c r="F124" s="408">
        <f>6942+90-257</f>
        <v>6775</v>
      </c>
      <c r="G124" s="408">
        <f>9400+2154</f>
        <v>11554</v>
      </c>
      <c r="H124" s="408"/>
      <c r="I124" s="432"/>
      <c r="J124" s="432"/>
      <c r="K124" s="411">
        <f>SUM(C124:J124)</f>
        <v>27313</v>
      </c>
      <c r="L124" s="408">
        <v>27440</v>
      </c>
    </row>
    <row r="125" spans="1:14" ht="14.25" thickTop="1" thickBot="1" x14ac:dyDescent="0.25">
      <c r="A125" s="1753" t="s">
        <v>1107</v>
      </c>
      <c r="B125" s="266">
        <v>2550</v>
      </c>
      <c r="C125" s="408"/>
      <c r="D125" s="408"/>
      <c r="E125" s="408"/>
      <c r="F125" s="408"/>
      <c r="G125" s="408"/>
      <c r="H125" s="408"/>
      <c r="I125" s="432"/>
      <c r="J125" s="432"/>
      <c r="K125" s="411">
        <f>SUM(C125:J125)</f>
        <v>0</v>
      </c>
      <c r="L125" s="408">
        <v>0</v>
      </c>
    </row>
    <row r="126" spans="1:14" ht="14.25" thickTop="1" thickBot="1" x14ac:dyDescent="0.25">
      <c r="A126" s="1753"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3066</v>
      </c>
      <c r="D127" s="411">
        <f t="shared" ref="D127:L127" si="14">SUM(D122:D126)</f>
        <v>135</v>
      </c>
      <c r="E127" s="411">
        <f t="shared" si="14"/>
        <v>5783</v>
      </c>
      <c r="F127" s="411">
        <f t="shared" si="14"/>
        <v>6775</v>
      </c>
      <c r="G127" s="411">
        <f t="shared" si="14"/>
        <v>11554</v>
      </c>
      <c r="H127" s="411">
        <f t="shared" si="14"/>
        <v>0</v>
      </c>
      <c r="I127" s="411">
        <f t="shared" si="14"/>
        <v>0</v>
      </c>
      <c r="J127" s="411">
        <f t="shared" si="14"/>
        <v>0</v>
      </c>
      <c r="K127" s="411">
        <f t="shared" si="14"/>
        <v>27313</v>
      </c>
      <c r="L127" s="411">
        <f t="shared" si="14"/>
        <v>36840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3066</v>
      </c>
      <c r="D129" s="421">
        <f t="shared" ref="D129:L129" si="15">SUM(D120,D127,D128)</f>
        <v>135</v>
      </c>
      <c r="E129" s="421">
        <f t="shared" si="15"/>
        <v>5783</v>
      </c>
      <c r="F129" s="421">
        <f t="shared" si="15"/>
        <v>6775</v>
      </c>
      <c r="G129" s="421">
        <f t="shared" si="15"/>
        <v>11554</v>
      </c>
      <c r="H129" s="421">
        <f t="shared" si="15"/>
        <v>0</v>
      </c>
      <c r="I129" s="421">
        <f t="shared" si="15"/>
        <v>0</v>
      </c>
      <c r="J129" s="421">
        <f t="shared" si="15"/>
        <v>0</v>
      </c>
      <c r="K129" s="421">
        <f t="shared" si="15"/>
        <v>27313</v>
      </c>
      <c r="L129" s="421">
        <f t="shared" si="15"/>
        <v>36840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v>0</v>
      </c>
    </row>
    <row r="134" spans="1:14" x14ac:dyDescent="0.2">
      <c r="A134" s="1753" t="s">
        <v>792</v>
      </c>
      <c r="B134" s="266">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v>0</v>
      </c>
    </row>
    <row r="142" spans="1:14" x14ac:dyDescent="0.2">
      <c r="A142" s="1753" t="s">
        <v>91</v>
      </c>
      <c r="B142" s="266">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6" t="s">
        <v>673</v>
      </c>
      <c r="C144" s="409"/>
      <c r="D144" s="409"/>
      <c r="E144" s="409"/>
      <c r="F144" s="409"/>
      <c r="G144" s="409"/>
      <c r="H144" s="408"/>
      <c r="I144" s="429"/>
      <c r="J144" s="409"/>
      <c r="K144" s="416">
        <f>SUM(H144)</f>
        <v>0</v>
      </c>
      <c r="L144" s="408">
        <v>0</v>
      </c>
    </row>
    <row r="145" spans="1:14" ht="12.75" customHeight="1" x14ac:dyDescent="0.2">
      <c r="A145" s="1753"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v>0</v>
      </c>
    </row>
    <row r="150" spans="1:14" ht="12.75" customHeight="1" thickTop="1" thickBot="1" x14ac:dyDescent="0.25">
      <c r="A150" s="2285" t="s">
        <v>705</v>
      </c>
      <c r="B150" s="2286"/>
      <c r="C150" s="411">
        <f>SUM(C129,C130,C138,C148,C149)</f>
        <v>3066</v>
      </c>
      <c r="D150" s="411">
        <f t="shared" ref="D150:K150" si="16">SUM(D129,D130,D138,D148,D149)</f>
        <v>135</v>
      </c>
      <c r="E150" s="411">
        <f t="shared" si="16"/>
        <v>5783</v>
      </c>
      <c r="F150" s="411">
        <f t="shared" si="16"/>
        <v>6775</v>
      </c>
      <c r="G150" s="411">
        <f t="shared" si="16"/>
        <v>11554</v>
      </c>
      <c r="H150" s="411">
        <f t="shared" si="16"/>
        <v>0</v>
      </c>
      <c r="I150" s="411">
        <f t="shared" si="16"/>
        <v>0</v>
      </c>
      <c r="J150" s="411">
        <f t="shared" si="16"/>
        <v>0</v>
      </c>
      <c r="K150" s="411">
        <f t="shared" si="16"/>
        <v>27313</v>
      </c>
      <c r="L150" s="411">
        <f>SUM(L129,L130,L138,L148,L149)</f>
        <v>36840</v>
      </c>
    </row>
    <row r="151" spans="1:14" ht="12.75" customHeight="1" thickTop="1" x14ac:dyDescent="0.2">
      <c r="A151" s="2281" t="s">
        <v>1378</v>
      </c>
      <c r="B151" s="2282"/>
      <c r="C151" s="412"/>
      <c r="D151" s="412"/>
      <c r="E151" s="412"/>
      <c r="F151" s="412"/>
      <c r="G151" s="412"/>
      <c r="H151" s="412"/>
      <c r="I151" s="412"/>
      <c r="J151" s="409"/>
      <c r="K151" s="436">
        <f>'Revenues 9-14'!D275-'Expenditures 15-22'!K150</f>
        <v>8353</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v>0</v>
      </c>
    </row>
    <row r="158" spans="1:14" x14ac:dyDescent="0.2">
      <c r="A158" s="1753" t="s">
        <v>91</v>
      </c>
      <c r="B158" s="266">
        <v>5120</v>
      </c>
      <c r="C158" s="409"/>
      <c r="D158" s="409"/>
      <c r="E158" s="409"/>
      <c r="F158" s="409"/>
      <c r="G158" s="409"/>
      <c r="H158" s="408"/>
      <c r="I158" s="409"/>
      <c r="J158" s="409"/>
      <c r="K158" s="410">
        <f>SUM(C158:J158)</f>
        <v>0</v>
      </c>
      <c r="L158" s="408">
        <v>0</v>
      </c>
    </row>
    <row r="159" spans="1:14" ht="12.75" customHeight="1" x14ac:dyDescent="0.2">
      <c r="A159" s="1753" t="s">
        <v>1366</v>
      </c>
      <c r="B159" s="266"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f>25399-1-2565-22833</f>
        <v>0</v>
      </c>
      <c r="I160" s="409"/>
      <c r="J160" s="409"/>
      <c r="K160" s="410">
        <f>SUM(C160:J160)</f>
        <v>0</v>
      </c>
      <c r="L160" s="408">
        <v>0</v>
      </c>
    </row>
    <row r="161" spans="1:14" ht="12.75" customHeight="1" x14ac:dyDescent="0.2">
      <c r="A161" s="1753"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f>1462+1103+26849+1460</f>
        <v>30874</v>
      </c>
      <c r="I163" s="409"/>
      <c r="J163" s="409"/>
      <c r="K163" s="410">
        <f>SUM(C163:H163)</f>
        <v>30874</v>
      </c>
      <c r="L163" s="1803">
        <v>1153</v>
      </c>
    </row>
    <row r="164" spans="1:14" ht="33.75" customHeight="1" x14ac:dyDescent="0.2">
      <c r="A164" s="1773" t="s">
        <v>290</v>
      </c>
      <c r="B164" s="532" t="s">
        <v>32</v>
      </c>
      <c r="C164" s="409"/>
      <c r="D164" s="409"/>
      <c r="E164" s="409"/>
      <c r="F164" s="409"/>
      <c r="G164" s="409"/>
      <c r="H164" s="1806">
        <f>22833+15000+105904</f>
        <v>143737</v>
      </c>
      <c r="I164" s="409"/>
      <c r="J164" s="409"/>
      <c r="K164" s="410">
        <f>SUM(C164:J164)</f>
        <v>143737</v>
      </c>
      <c r="L164" s="1806">
        <v>130200</v>
      </c>
    </row>
    <row r="165" spans="1:14" ht="13.5" customHeight="1" thickBot="1" x14ac:dyDescent="0.25">
      <c r="A165" s="1757" t="s">
        <v>865</v>
      </c>
      <c r="B165" s="533" t="s">
        <v>87</v>
      </c>
      <c r="C165" s="409"/>
      <c r="D165" s="409"/>
      <c r="E165" s="422"/>
      <c r="F165" s="409"/>
      <c r="G165" s="409"/>
      <c r="H165" s="1806">
        <v>13436</v>
      </c>
      <c r="I165" s="503"/>
      <c r="J165" s="409"/>
      <c r="K165" s="410">
        <f>SUM(C165:J165)</f>
        <v>13436</v>
      </c>
      <c r="L165" s="1806">
        <v>13436</v>
      </c>
    </row>
    <row r="166" spans="1:14" ht="12.75" customHeight="1" thickTop="1" thickBot="1" x14ac:dyDescent="0.25">
      <c r="A166" s="877" t="s">
        <v>724</v>
      </c>
      <c r="B166" s="464" t="s">
        <v>571</v>
      </c>
      <c r="C166" s="409"/>
      <c r="D166" s="409"/>
      <c r="E166" s="424">
        <f>SUM(E162,E163,E164,E165)</f>
        <v>0</v>
      </c>
      <c r="F166" s="409"/>
      <c r="G166" s="409"/>
      <c r="H166" s="421">
        <f>SUM(H162,H163,H164,H165)</f>
        <v>188047</v>
      </c>
      <c r="I166" s="433"/>
      <c r="J166" s="409"/>
      <c r="K166" s="421">
        <f>SUM(K162,K163,K164,K165)</f>
        <v>188047</v>
      </c>
      <c r="L166" s="421">
        <f>SUM(L162,L163,L164,L165)</f>
        <v>144789</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188047</v>
      </c>
      <c r="I168" s="433"/>
      <c r="J168" s="409"/>
      <c r="K168" s="421">
        <f>SUM(K154,K166,K167)</f>
        <v>188047</v>
      </c>
      <c r="L168" s="421">
        <f>SUM(L154,L166,L167)</f>
        <v>144789</v>
      </c>
    </row>
    <row r="169" spans="1:14" ht="23.25" thickTop="1" x14ac:dyDescent="0.2">
      <c r="A169" s="1765" t="s">
        <v>1155</v>
      </c>
      <c r="B169" s="463"/>
      <c r="C169" s="409"/>
      <c r="D169" s="409"/>
      <c r="E169" s="409"/>
      <c r="F169" s="409"/>
      <c r="G169" s="409"/>
      <c r="H169" s="412"/>
      <c r="I169" s="409"/>
      <c r="J169" s="409"/>
      <c r="K169" s="436">
        <f>'Revenues 9-14'!E275-'Expenditures 15-22'!K168</f>
        <v>-160330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8850</v>
      </c>
      <c r="D176" s="408">
        <v>364</v>
      </c>
      <c r="E176" s="408">
        <v>5527</v>
      </c>
      <c r="F176" s="408">
        <f>12291+679</f>
        <v>12970</v>
      </c>
      <c r="G176" s="408"/>
      <c r="H176" s="408"/>
      <c r="I176" s="432"/>
      <c r="J176" s="432"/>
      <c r="K176" s="410">
        <f>SUM(C176:J176)</f>
        <v>27711</v>
      </c>
      <c r="L176" s="408">
        <v>26020</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8850</v>
      </c>
      <c r="D178" s="421">
        <f t="shared" ref="D178:J178" si="17">SUM(D174,D176,D177)</f>
        <v>364</v>
      </c>
      <c r="E178" s="421">
        <f t="shared" si="17"/>
        <v>5527</v>
      </c>
      <c r="F178" s="421">
        <f t="shared" si="17"/>
        <v>12970</v>
      </c>
      <c r="G178" s="421">
        <f t="shared" si="17"/>
        <v>0</v>
      </c>
      <c r="H178" s="421">
        <f t="shared" si="17"/>
        <v>0</v>
      </c>
      <c r="I178" s="421">
        <f t="shared" si="17"/>
        <v>0</v>
      </c>
      <c r="J178" s="421">
        <f t="shared" si="17"/>
        <v>0</v>
      </c>
      <c r="K178" s="421">
        <f>SUM(K174,K176,K177)</f>
        <v>27711</v>
      </c>
      <c r="L178" s="421">
        <f>SUM(L174, L176:L177)</f>
        <v>26020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v>0</v>
      </c>
    </row>
    <row r="183" spans="1:14" x14ac:dyDescent="0.2">
      <c r="A183" s="1753" t="s">
        <v>344</v>
      </c>
      <c r="B183" s="266">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6">
        <v>4140</v>
      </c>
      <c r="C185" s="409"/>
      <c r="D185" s="409"/>
      <c r="E185" s="408"/>
      <c r="F185" s="409"/>
      <c r="G185" s="409"/>
      <c r="H185" s="408"/>
      <c r="I185" s="503"/>
      <c r="J185" s="409"/>
      <c r="K185" s="410">
        <f t="shared" si="18"/>
        <v>0</v>
      </c>
      <c r="L185" s="408">
        <v>0</v>
      </c>
    </row>
    <row r="186" spans="1:14" x14ac:dyDescent="0.2">
      <c r="A186" s="1753" t="s">
        <v>89</v>
      </c>
      <c r="B186" s="266">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v>0</v>
      </c>
    </row>
    <row r="194" spans="1:14" x14ac:dyDescent="0.2">
      <c r="A194" s="1753" t="s">
        <v>91</v>
      </c>
      <c r="B194" s="266">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6" t="s">
        <v>673</v>
      </c>
      <c r="C196" s="409"/>
      <c r="D196" s="409"/>
      <c r="E196" s="409"/>
      <c r="F196" s="409"/>
      <c r="G196" s="409"/>
      <c r="H196" s="408"/>
      <c r="I196" s="409"/>
      <c r="J196" s="409"/>
      <c r="K196" s="410">
        <f>SUM(H196)</f>
        <v>0</v>
      </c>
      <c r="L196" s="408">
        <v>0</v>
      </c>
    </row>
    <row r="197" spans="1:14" x14ac:dyDescent="0.2">
      <c r="A197" s="1778"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8850</v>
      </c>
      <c r="D204" s="411">
        <f>SUM(D178,D179)</f>
        <v>364</v>
      </c>
      <c r="E204" s="411">
        <f>SUM(E178,E179,E190)</f>
        <v>5527</v>
      </c>
      <c r="F204" s="411">
        <f>SUM(F178,F179)</f>
        <v>12970</v>
      </c>
      <c r="G204" s="411">
        <f>SUM(G178,G179)</f>
        <v>0</v>
      </c>
      <c r="H204" s="411">
        <f>SUM(H178,H179,H190,H202,H203)</f>
        <v>0</v>
      </c>
      <c r="I204" s="411">
        <f>SUM(I178,I179)</f>
        <v>0</v>
      </c>
      <c r="J204" s="411">
        <f>SUM(J178,J179)</f>
        <v>0</v>
      </c>
      <c r="K204" s="410">
        <f>SUM(K178,K179,K190,K202,K203)</f>
        <v>27711</v>
      </c>
      <c r="L204" s="411">
        <f>SUM(L178,L179,L190,L202,L203)</f>
        <v>26020</v>
      </c>
    </row>
    <row r="205" spans="1:14" ht="23.25" thickTop="1" x14ac:dyDescent="0.2">
      <c r="A205" s="1765" t="s">
        <v>1155</v>
      </c>
      <c r="B205" s="463"/>
      <c r="C205" s="412"/>
      <c r="D205" s="412"/>
      <c r="E205" s="412"/>
      <c r="F205" s="412"/>
      <c r="G205" s="412"/>
      <c r="H205" s="412"/>
      <c r="I205" s="409"/>
      <c r="J205" s="409"/>
      <c r="K205" s="436">
        <f>'Revenues 9-14'!F275-'Expenditures 15-22'!K204</f>
        <v>-14882</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c r="E209" s="409"/>
      <c r="F209" s="409"/>
      <c r="G209" s="409"/>
      <c r="H209" s="409"/>
      <c r="I209" s="409"/>
      <c r="J209" s="409"/>
      <c r="K209" s="410">
        <f>D209</f>
        <v>0</v>
      </c>
      <c r="L209" s="408">
        <v>3800</v>
      </c>
    </row>
    <row r="210" spans="1:12" x14ac:dyDescent="0.2">
      <c r="A210" s="1753" t="s">
        <v>170</v>
      </c>
      <c r="B210" s="266" t="s">
        <v>1121</v>
      </c>
      <c r="C210" s="409"/>
      <c r="D210" s="432"/>
      <c r="E210" s="409"/>
      <c r="F210" s="409"/>
      <c r="G210" s="409"/>
      <c r="H210" s="409"/>
      <c r="I210" s="409"/>
      <c r="J210" s="409"/>
      <c r="K210" s="410">
        <f t="shared" ref="K210:K222" si="19">D210</f>
        <v>0</v>
      </c>
      <c r="L210" s="408">
        <v>0</v>
      </c>
    </row>
    <row r="211" spans="1:12" x14ac:dyDescent="0.2">
      <c r="A211" s="1753" t="s">
        <v>171</v>
      </c>
      <c r="B211" s="266">
        <v>1200</v>
      </c>
      <c r="C211" s="409"/>
      <c r="D211" s="408">
        <v>404</v>
      </c>
      <c r="E211" s="409"/>
      <c r="F211" s="409"/>
      <c r="G211" s="409"/>
      <c r="H211" s="409"/>
      <c r="I211" s="409"/>
      <c r="J211" s="409"/>
      <c r="K211" s="410">
        <f t="shared" si="19"/>
        <v>404</v>
      </c>
      <c r="L211" s="408">
        <v>1600</v>
      </c>
    </row>
    <row r="212" spans="1:12" x14ac:dyDescent="0.2">
      <c r="A212" s="1753" t="s">
        <v>315</v>
      </c>
      <c r="B212" s="266" t="s">
        <v>1122</v>
      </c>
      <c r="C212" s="409"/>
      <c r="D212" s="432"/>
      <c r="E212" s="409"/>
      <c r="F212" s="409"/>
      <c r="G212" s="409"/>
      <c r="H212" s="409"/>
      <c r="I212" s="409"/>
      <c r="J212" s="409"/>
      <c r="K212" s="410">
        <f t="shared" si="19"/>
        <v>0</v>
      </c>
      <c r="L212" s="408">
        <v>0</v>
      </c>
    </row>
    <row r="213" spans="1:12" x14ac:dyDescent="0.2">
      <c r="A213" s="1753" t="s">
        <v>316</v>
      </c>
      <c r="B213" s="266">
        <v>1250</v>
      </c>
      <c r="C213" s="409"/>
      <c r="D213" s="408"/>
      <c r="E213" s="409"/>
      <c r="F213" s="409"/>
      <c r="G213" s="409"/>
      <c r="H213" s="409"/>
      <c r="I213" s="409"/>
      <c r="J213" s="409"/>
      <c r="K213" s="410">
        <f t="shared" si="19"/>
        <v>0</v>
      </c>
      <c r="L213" s="408">
        <v>0</v>
      </c>
    </row>
    <row r="214" spans="1:12" x14ac:dyDescent="0.2">
      <c r="A214" s="1753" t="s">
        <v>317</v>
      </c>
      <c r="B214" s="266" t="s">
        <v>168</v>
      </c>
      <c r="C214" s="409"/>
      <c r="D214" s="432"/>
      <c r="E214" s="409"/>
      <c r="F214" s="409"/>
      <c r="G214" s="409"/>
      <c r="H214" s="409"/>
      <c r="I214" s="409"/>
      <c r="J214" s="409"/>
      <c r="K214" s="410">
        <f t="shared" si="19"/>
        <v>0</v>
      </c>
      <c r="L214" s="408">
        <v>0</v>
      </c>
    </row>
    <row r="215" spans="1:12" x14ac:dyDescent="0.2">
      <c r="A215" s="1753" t="s">
        <v>1116</v>
      </c>
      <c r="B215" s="266">
        <v>1300</v>
      </c>
      <c r="C215" s="409"/>
      <c r="D215" s="408"/>
      <c r="E215" s="409"/>
      <c r="F215" s="409"/>
      <c r="G215" s="409"/>
      <c r="H215" s="409"/>
      <c r="I215" s="409"/>
      <c r="J215" s="409"/>
      <c r="K215" s="410">
        <f t="shared" si="19"/>
        <v>0</v>
      </c>
      <c r="L215" s="408">
        <v>0</v>
      </c>
    </row>
    <row r="216" spans="1:12" x14ac:dyDescent="0.2">
      <c r="A216" s="1753" t="s">
        <v>820</v>
      </c>
      <c r="B216" s="266">
        <v>1400</v>
      </c>
      <c r="C216" s="409"/>
      <c r="D216" s="408"/>
      <c r="E216" s="409"/>
      <c r="F216" s="409"/>
      <c r="G216" s="409"/>
      <c r="H216" s="409"/>
      <c r="I216" s="409"/>
      <c r="J216" s="409"/>
      <c r="K216" s="410">
        <f t="shared" si="19"/>
        <v>0</v>
      </c>
      <c r="L216" s="408">
        <v>0</v>
      </c>
    </row>
    <row r="217" spans="1:12" x14ac:dyDescent="0.2">
      <c r="A217" s="1753" t="s">
        <v>1117</v>
      </c>
      <c r="B217" s="266">
        <v>1500</v>
      </c>
      <c r="C217" s="409"/>
      <c r="D217" s="408"/>
      <c r="E217" s="409"/>
      <c r="F217" s="409"/>
      <c r="G217" s="409"/>
      <c r="H217" s="409"/>
      <c r="I217" s="409"/>
      <c r="J217" s="409"/>
      <c r="K217" s="410">
        <f t="shared" si="19"/>
        <v>0</v>
      </c>
      <c r="L217" s="408">
        <v>0</v>
      </c>
    </row>
    <row r="218" spans="1:12" x14ac:dyDescent="0.2">
      <c r="A218" s="1753" t="s">
        <v>1118</v>
      </c>
      <c r="B218" s="266">
        <v>1600</v>
      </c>
      <c r="C218" s="409"/>
      <c r="D218" s="408"/>
      <c r="E218" s="409"/>
      <c r="F218" s="409"/>
      <c r="G218" s="409"/>
      <c r="H218" s="409"/>
      <c r="I218" s="409"/>
      <c r="J218" s="409"/>
      <c r="K218" s="410">
        <f t="shared" si="19"/>
        <v>0</v>
      </c>
      <c r="L218" s="408">
        <v>0</v>
      </c>
    </row>
    <row r="219" spans="1:12" x14ac:dyDescent="0.2">
      <c r="A219" s="1753" t="s">
        <v>1143</v>
      </c>
      <c r="B219" s="266">
        <v>1650</v>
      </c>
      <c r="C219" s="409"/>
      <c r="D219" s="408"/>
      <c r="E219" s="409"/>
      <c r="F219" s="409"/>
      <c r="G219" s="409"/>
      <c r="H219" s="409"/>
      <c r="I219" s="409"/>
      <c r="J219" s="409"/>
      <c r="K219" s="410">
        <f t="shared" si="19"/>
        <v>0</v>
      </c>
      <c r="L219" s="408">
        <v>0</v>
      </c>
    </row>
    <row r="220" spans="1:12" x14ac:dyDescent="0.2">
      <c r="A220" s="1753" t="s">
        <v>821</v>
      </c>
      <c r="B220" s="266" t="s">
        <v>169</v>
      </c>
      <c r="C220" s="409"/>
      <c r="D220" s="432"/>
      <c r="E220" s="409"/>
      <c r="F220" s="409"/>
      <c r="G220" s="409"/>
      <c r="H220" s="409"/>
      <c r="I220" s="409"/>
      <c r="J220" s="409"/>
      <c r="K220" s="410">
        <f t="shared" si="19"/>
        <v>0</v>
      </c>
      <c r="L220" s="408">
        <v>0</v>
      </c>
    </row>
    <row r="221" spans="1:12" x14ac:dyDescent="0.2">
      <c r="A221" s="1753" t="s">
        <v>1262</v>
      </c>
      <c r="B221" s="266">
        <v>1800</v>
      </c>
      <c r="C221" s="409"/>
      <c r="D221" s="408"/>
      <c r="E221" s="409"/>
      <c r="F221" s="409"/>
      <c r="G221" s="409"/>
      <c r="H221" s="409"/>
      <c r="I221" s="409"/>
      <c r="J221" s="409"/>
      <c r="K221" s="410">
        <f t="shared" si="19"/>
        <v>0</v>
      </c>
      <c r="L221" s="408">
        <v>0</v>
      </c>
    </row>
    <row r="222" spans="1:12" x14ac:dyDescent="0.2">
      <c r="A222" s="1753"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404</v>
      </c>
      <c r="E223" s="409"/>
      <c r="F223" s="409"/>
      <c r="G223" s="409"/>
      <c r="H223" s="409"/>
      <c r="I223" s="409"/>
      <c r="J223" s="409"/>
      <c r="K223" s="411">
        <f>SUM(K209:K222)</f>
        <v>404</v>
      </c>
      <c r="L223" s="411">
        <f>SUM(L209:L222)</f>
        <v>5400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v>0</v>
      </c>
    </row>
    <row r="227" spans="1:12" x14ac:dyDescent="0.2">
      <c r="A227" s="1753" t="s">
        <v>1265</v>
      </c>
      <c r="B227" s="266">
        <v>2120</v>
      </c>
      <c r="C227" s="409"/>
      <c r="D227" s="408"/>
      <c r="E227" s="409"/>
      <c r="F227" s="409"/>
      <c r="G227" s="409"/>
      <c r="H227" s="409"/>
      <c r="I227" s="409"/>
      <c r="J227" s="409"/>
      <c r="K227" s="410">
        <f t="shared" si="20"/>
        <v>0</v>
      </c>
      <c r="L227" s="408">
        <v>0</v>
      </c>
    </row>
    <row r="228" spans="1:12" x14ac:dyDescent="0.2">
      <c r="A228" s="1753" t="s">
        <v>220</v>
      </c>
      <c r="B228" s="266">
        <v>2130</v>
      </c>
      <c r="C228" s="409"/>
      <c r="D228" s="408"/>
      <c r="E228" s="409"/>
      <c r="F228" s="409"/>
      <c r="G228" s="409"/>
      <c r="H228" s="409"/>
      <c r="I228" s="409"/>
      <c r="J228" s="409"/>
      <c r="K228" s="410">
        <f t="shared" si="20"/>
        <v>0</v>
      </c>
      <c r="L228" s="408">
        <v>0</v>
      </c>
    </row>
    <row r="229" spans="1:12" x14ac:dyDescent="0.2">
      <c r="A229" s="1753" t="s">
        <v>221</v>
      </c>
      <c r="B229" s="266">
        <v>2140</v>
      </c>
      <c r="C229" s="409"/>
      <c r="D229" s="408"/>
      <c r="E229" s="409"/>
      <c r="F229" s="409"/>
      <c r="G229" s="409"/>
      <c r="H229" s="409"/>
      <c r="I229" s="409"/>
      <c r="J229" s="409"/>
      <c r="K229" s="410">
        <f t="shared" si="20"/>
        <v>0</v>
      </c>
      <c r="L229" s="408">
        <v>0</v>
      </c>
    </row>
    <row r="230" spans="1:12" x14ac:dyDescent="0.2">
      <c r="A230" s="1753" t="s">
        <v>222</v>
      </c>
      <c r="B230" s="266">
        <v>2150</v>
      </c>
      <c r="C230" s="409"/>
      <c r="D230" s="408"/>
      <c r="E230" s="409"/>
      <c r="F230" s="409"/>
      <c r="G230" s="409"/>
      <c r="H230" s="409"/>
      <c r="I230" s="409"/>
      <c r="J230" s="409"/>
      <c r="K230" s="410">
        <f t="shared" si="20"/>
        <v>0</v>
      </c>
      <c r="L230" s="408">
        <v>0</v>
      </c>
    </row>
    <row r="231" spans="1:12" x14ac:dyDescent="0.2">
      <c r="A231" s="1753"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v>0</v>
      </c>
    </row>
    <row r="235" spans="1:12" x14ac:dyDescent="0.2">
      <c r="A235" s="1753" t="s">
        <v>956</v>
      </c>
      <c r="B235" s="266">
        <v>2220</v>
      </c>
      <c r="C235" s="409"/>
      <c r="D235" s="408"/>
      <c r="E235" s="409"/>
      <c r="F235" s="409"/>
      <c r="G235" s="409"/>
      <c r="H235" s="409"/>
      <c r="I235" s="409"/>
      <c r="J235" s="409"/>
      <c r="K235" s="416">
        <f>D235</f>
        <v>0</v>
      </c>
      <c r="L235" s="408">
        <v>0</v>
      </c>
    </row>
    <row r="236" spans="1:12" x14ac:dyDescent="0.2">
      <c r="A236" s="1753" t="s">
        <v>957</v>
      </c>
      <c r="B236" s="266">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v>0</v>
      </c>
    </row>
    <row r="240" spans="1:12" x14ac:dyDescent="0.2">
      <c r="A240" s="1753" t="s">
        <v>959</v>
      </c>
      <c r="B240" s="266">
        <v>2320</v>
      </c>
      <c r="C240" s="409"/>
      <c r="D240" s="408"/>
      <c r="E240" s="409"/>
      <c r="F240" s="409"/>
      <c r="G240" s="409"/>
      <c r="H240" s="409"/>
      <c r="I240" s="409"/>
      <c r="J240" s="409"/>
      <c r="K240" s="416">
        <f t="shared" ref="K240:K250" si="21">D240</f>
        <v>0</v>
      </c>
      <c r="L240" s="408">
        <v>500</v>
      </c>
    </row>
    <row r="241" spans="1:12" x14ac:dyDescent="0.2">
      <c r="A241" s="1753" t="s">
        <v>960</v>
      </c>
      <c r="B241" s="266">
        <v>2330</v>
      </c>
      <c r="C241" s="409"/>
      <c r="D241" s="408"/>
      <c r="E241" s="409"/>
      <c r="F241" s="409"/>
      <c r="G241" s="409"/>
      <c r="H241" s="409"/>
      <c r="I241" s="409"/>
      <c r="J241" s="409"/>
      <c r="K241" s="416">
        <f t="shared" si="21"/>
        <v>0</v>
      </c>
      <c r="L241" s="408">
        <v>0</v>
      </c>
    </row>
    <row r="242" spans="1:12" x14ac:dyDescent="0.2">
      <c r="A242" s="1754" t="s">
        <v>337</v>
      </c>
      <c r="B242" s="291"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1" t="s">
        <v>320</v>
      </c>
      <c r="C244" s="409"/>
      <c r="D244" s="683"/>
      <c r="E244" s="409"/>
      <c r="F244" s="409"/>
      <c r="G244" s="409"/>
      <c r="H244" s="409"/>
      <c r="I244" s="409"/>
      <c r="J244" s="409"/>
      <c r="K244" s="416">
        <f t="shared" si="21"/>
        <v>0</v>
      </c>
      <c r="L244" s="408">
        <v>0</v>
      </c>
    </row>
    <row r="245" spans="1:12" x14ac:dyDescent="0.2">
      <c r="A245" s="1754" t="s">
        <v>272</v>
      </c>
      <c r="B245" s="291" t="s">
        <v>321</v>
      </c>
      <c r="C245" s="409"/>
      <c r="D245" s="683"/>
      <c r="E245" s="409"/>
      <c r="F245" s="409"/>
      <c r="G245" s="409"/>
      <c r="H245" s="409"/>
      <c r="I245" s="409"/>
      <c r="J245" s="409"/>
      <c r="K245" s="416">
        <f t="shared" si="21"/>
        <v>0</v>
      </c>
      <c r="L245" s="408">
        <v>0</v>
      </c>
    </row>
    <row r="246" spans="1:12" x14ac:dyDescent="0.2">
      <c r="A246" s="1754" t="s">
        <v>797</v>
      </c>
      <c r="B246" s="291" t="s">
        <v>322</v>
      </c>
      <c r="C246" s="409"/>
      <c r="D246" s="683"/>
      <c r="E246" s="409"/>
      <c r="F246" s="409"/>
      <c r="G246" s="409"/>
      <c r="H246" s="409"/>
      <c r="I246" s="409"/>
      <c r="J246" s="409"/>
      <c r="K246" s="416">
        <f t="shared" si="21"/>
        <v>0</v>
      </c>
      <c r="L246" s="408">
        <v>0</v>
      </c>
    </row>
    <row r="247" spans="1:12" x14ac:dyDescent="0.2">
      <c r="A247" s="1754" t="s">
        <v>273</v>
      </c>
      <c r="B247" s="291"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1" t="s">
        <v>325</v>
      </c>
      <c r="C249" s="409"/>
      <c r="D249" s="683"/>
      <c r="E249" s="409"/>
      <c r="F249" s="409"/>
      <c r="G249" s="409"/>
      <c r="H249" s="409"/>
      <c r="I249" s="409"/>
      <c r="J249" s="409"/>
      <c r="K249" s="416">
        <f t="shared" si="21"/>
        <v>0</v>
      </c>
      <c r="L249" s="408">
        <v>0</v>
      </c>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500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c r="E253" s="409"/>
      <c r="F253" s="409"/>
      <c r="G253" s="409"/>
      <c r="H253" s="409"/>
      <c r="I253" s="409"/>
      <c r="J253" s="409"/>
      <c r="K253" s="416">
        <f>D253</f>
        <v>0</v>
      </c>
      <c r="L253" s="414">
        <v>360</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0</v>
      </c>
      <c r="E255" s="409"/>
      <c r="F255" s="409"/>
      <c r="G255" s="409"/>
      <c r="H255" s="409"/>
      <c r="I255" s="409"/>
      <c r="J255" s="409"/>
      <c r="K255" s="411">
        <f>SUM(K253:K254)</f>
        <v>0</v>
      </c>
      <c r="L255" s="411">
        <f>SUM(L253:L254)</f>
        <v>360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4215</v>
      </c>
    </row>
    <row r="258" spans="1:12" x14ac:dyDescent="0.2">
      <c r="A258" s="1753" t="s">
        <v>532</v>
      </c>
      <c r="B258" s="521">
        <v>2520</v>
      </c>
      <c r="C258" s="409"/>
      <c r="D258" s="408">
        <f>10909+732+40-2988</f>
        <v>8693</v>
      </c>
      <c r="E258" s="409"/>
      <c r="F258" s="409"/>
      <c r="G258" s="409"/>
      <c r="H258" s="409"/>
      <c r="I258" s="409"/>
      <c r="J258" s="409"/>
      <c r="K258" s="416">
        <f t="shared" ref="K258:K263" si="22">D258</f>
        <v>8693</v>
      </c>
      <c r="L258" s="408">
        <v>0</v>
      </c>
    </row>
    <row r="259" spans="1:12" x14ac:dyDescent="0.2">
      <c r="A259" s="1753" t="s">
        <v>5</v>
      </c>
      <c r="B259" s="266">
        <v>2530</v>
      </c>
      <c r="C259" s="409"/>
      <c r="D259" s="408"/>
      <c r="E259" s="409"/>
      <c r="F259" s="409"/>
      <c r="G259" s="409"/>
      <c r="H259" s="409"/>
      <c r="I259" s="409"/>
      <c r="J259" s="409"/>
      <c r="K259" s="416">
        <f t="shared" si="22"/>
        <v>0</v>
      </c>
      <c r="L259" s="408">
        <v>0</v>
      </c>
    </row>
    <row r="260" spans="1:12" x14ac:dyDescent="0.2">
      <c r="A260" s="1753" t="s">
        <v>219</v>
      </c>
      <c r="B260" s="266">
        <v>2540</v>
      </c>
      <c r="C260" s="409"/>
      <c r="D260" s="408"/>
      <c r="E260" s="409"/>
      <c r="F260" s="409"/>
      <c r="G260" s="409"/>
      <c r="H260" s="409"/>
      <c r="I260" s="409"/>
      <c r="J260" s="409"/>
      <c r="K260" s="416">
        <f t="shared" si="22"/>
        <v>0</v>
      </c>
      <c r="L260" s="408">
        <v>900</v>
      </c>
    </row>
    <row r="261" spans="1:12" x14ac:dyDescent="0.2">
      <c r="A261" s="1753" t="s">
        <v>1107</v>
      </c>
      <c r="B261" s="266">
        <v>2550</v>
      </c>
      <c r="C261" s="409"/>
      <c r="D261" s="408"/>
      <c r="E261" s="409"/>
      <c r="F261" s="409"/>
      <c r="G261" s="409"/>
      <c r="H261" s="409"/>
      <c r="I261" s="409"/>
      <c r="J261" s="409"/>
      <c r="K261" s="416">
        <f t="shared" si="22"/>
        <v>0</v>
      </c>
      <c r="L261" s="408">
        <v>1000</v>
      </c>
    </row>
    <row r="262" spans="1:12" x14ac:dyDescent="0.2">
      <c r="A262" s="1753" t="s">
        <v>106</v>
      </c>
      <c r="B262" s="266">
        <v>2560</v>
      </c>
      <c r="C262" s="409"/>
      <c r="D262" s="408">
        <v>90</v>
      </c>
      <c r="E262" s="409"/>
      <c r="F262" s="409"/>
      <c r="G262" s="409"/>
      <c r="H262" s="409"/>
      <c r="I262" s="409"/>
      <c r="J262" s="409"/>
      <c r="K262" s="416">
        <f t="shared" si="22"/>
        <v>90</v>
      </c>
      <c r="L262" s="408">
        <v>1300</v>
      </c>
    </row>
    <row r="263" spans="1:12" x14ac:dyDescent="0.2">
      <c r="A263" s="1753"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8783</v>
      </c>
      <c r="E264" s="409"/>
      <c r="F264" s="409"/>
      <c r="G264" s="409"/>
      <c r="H264" s="409"/>
      <c r="I264" s="409"/>
      <c r="J264" s="409"/>
      <c r="K264" s="411">
        <f>SUM(K257:K263)</f>
        <v>8783</v>
      </c>
      <c r="L264" s="411">
        <f>SUM(L257:L263)</f>
        <v>7415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6">
        <v>2630</v>
      </c>
      <c r="C268" s="409"/>
      <c r="D268" s="408"/>
      <c r="E268" s="409"/>
      <c r="F268" s="409"/>
      <c r="G268" s="409"/>
      <c r="H268" s="409"/>
      <c r="I268" s="409"/>
      <c r="J268" s="409"/>
      <c r="K268" s="416">
        <f>D268</f>
        <v>0</v>
      </c>
      <c r="L268" s="408">
        <v>0</v>
      </c>
    </row>
    <row r="269" spans="1:12" x14ac:dyDescent="0.2">
      <c r="A269" s="1753" t="s">
        <v>464</v>
      </c>
      <c r="B269" s="266">
        <v>2640</v>
      </c>
      <c r="C269" s="409"/>
      <c r="D269" s="408"/>
      <c r="E269" s="409"/>
      <c r="F269" s="409"/>
      <c r="G269" s="409"/>
      <c r="H269" s="409"/>
      <c r="I269" s="409"/>
      <c r="J269" s="409"/>
      <c r="K269" s="416">
        <f>D269</f>
        <v>0</v>
      </c>
      <c r="L269" s="408">
        <v>0</v>
      </c>
    </row>
    <row r="270" spans="1:12" x14ac:dyDescent="0.2">
      <c r="A270" s="1753" t="s">
        <v>465</v>
      </c>
      <c r="B270" s="266">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8783</v>
      </c>
      <c r="E273" s="409"/>
      <c r="F273" s="409"/>
      <c r="G273" s="409"/>
      <c r="H273" s="409"/>
      <c r="I273" s="409"/>
      <c r="J273" s="409"/>
      <c r="K273" s="421">
        <f>SUM(K232,K237,K251,K255,K264,K271,K272)</f>
        <v>8783</v>
      </c>
      <c r="L273" s="421">
        <f>SUM(L232,L237,L251,L255,L264,L271,L272)</f>
        <v>8275</v>
      </c>
    </row>
    <row r="274" spans="1:12" ht="18" customHeight="1" thickTop="1" thickBot="1" x14ac:dyDescent="0.25">
      <c r="A274" s="1781" t="s">
        <v>1021</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v>0</v>
      </c>
    </row>
    <row r="277" spans="1:12" x14ac:dyDescent="0.2">
      <c r="A277" s="1753" t="s">
        <v>792</v>
      </c>
      <c r="B277" s="266">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v>0</v>
      </c>
    </row>
    <row r="282" spans="1:12" x14ac:dyDescent="0.2">
      <c r="A282" s="1753" t="s">
        <v>91</v>
      </c>
      <c r="B282" s="266">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6" t="s">
        <v>673</v>
      </c>
      <c r="C284" s="409"/>
      <c r="D284" s="409"/>
      <c r="E284" s="409"/>
      <c r="F284" s="409"/>
      <c r="G284" s="409"/>
      <c r="H284" s="408"/>
      <c r="I284" s="409"/>
      <c r="J284" s="409"/>
      <c r="K284" s="410">
        <f>H284</f>
        <v>0</v>
      </c>
      <c r="L284" s="408">
        <v>0</v>
      </c>
    </row>
    <row r="285" spans="1:12" x14ac:dyDescent="0.2">
      <c r="A285" s="1753"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v>0</v>
      </c>
    </row>
    <row r="288" spans="1:12" ht="12.75" customHeight="1" thickTop="1" thickBot="1" x14ac:dyDescent="0.25">
      <c r="A288" s="2285" t="s">
        <v>584</v>
      </c>
      <c r="B288" s="2287"/>
      <c r="C288" s="409"/>
      <c r="D288" s="411">
        <f>SUM(D223,D273,D274,D278)</f>
        <v>9187</v>
      </c>
      <c r="E288" s="409"/>
      <c r="F288" s="409"/>
      <c r="G288" s="409"/>
      <c r="H288" s="411">
        <f>H286</f>
        <v>0</v>
      </c>
      <c r="I288" s="409"/>
      <c r="J288" s="409"/>
      <c r="K288" s="411">
        <f>SUM(K223,K273,K274,K278,K286,K287)</f>
        <v>9187</v>
      </c>
      <c r="L288" s="411">
        <f>SUM(L223,L273,L274,L278,L286,L287)</f>
        <v>13675</v>
      </c>
    </row>
    <row r="289" spans="1:14" ht="23.25" thickTop="1" x14ac:dyDescent="0.2">
      <c r="A289" s="891" t="s">
        <v>1155</v>
      </c>
      <c r="B289" s="892"/>
      <c r="C289" s="409"/>
      <c r="D289" s="412"/>
      <c r="E289" s="409"/>
      <c r="F289" s="409"/>
      <c r="G289" s="409"/>
      <c r="H289" s="437"/>
      <c r="I289" s="409"/>
      <c r="J289" s="409"/>
      <c r="K289" s="436">
        <f>'Revenues 9-14'!G275-'Expenditures 15-22'!K288</f>
        <v>-3158</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v>0</v>
      </c>
    </row>
    <row r="295" spans="1:14" ht="13.5" customHeight="1" x14ac:dyDescent="0.2">
      <c r="A295" s="1784"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6">
        <v>4120</v>
      </c>
      <c r="C300" s="409"/>
      <c r="D300" s="409"/>
      <c r="E300" s="432"/>
      <c r="F300" s="409"/>
      <c r="G300" s="409"/>
      <c r="H300" s="432"/>
      <c r="I300" s="503"/>
      <c r="J300" s="409"/>
      <c r="K300" s="1051">
        <f>SUM(E300,H300)</f>
        <v>0</v>
      </c>
      <c r="L300" s="408">
        <v>0</v>
      </c>
    </row>
    <row r="301" spans="1:14" x14ac:dyDescent="0.2">
      <c r="A301" s="1753" t="s">
        <v>792</v>
      </c>
      <c r="B301" s="266">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f>11195+11049+1795-9400+1</f>
        <v>14640</v>
      </c>
      <c r="F312" s="432"/>
      <c r="G312" s="432"/>
      <c r="H312" s="432"/>
      <c r="I312" s="432"/>
      <c r="J312" s="432"/>
      <c r="K312" s="1051">
        <f>SUM(C312:J312)</f>
        <v>14640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11049</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2806</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8000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1250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1250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14640</v>
      </c>
      <c r="F323" s="1052">
        <f t="shared" si="25"/>
        <v>0</v>
      </c>
      <c r="G323" s="1052">
        <f t="shared" si="25"/>
        <v>0</v>
      </c>
      <c r="H323" s="1052">
        <f t="shared" si="25"/>
        <v>0</v>
      </c>
      <c r="I323" s="1052">
        <f t="shared" si="25"/>
        <v>0</v>
      </c>
      <c r="J323" s="1052">
        <f t="shared" si="25"/>
        <v>0</v>
      </c>
      <c r="K323" s="1052">
        <f>SUM(K312:K322)</f>
        <v>14640</v>
      </c>
      <c r="L323" s="1052">
        <f>SUM(L312:L322)</f>
        <v>24355</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0</v>
      </c>
      <c r="D331" s="1052">
        <f t="shared" ref="D331:J331" si="26">SUM(D323)</f>
        <v>0</v>
      </c>
      <c r="E331" s="1052">
        <f t="shared" si="26"/>
        <v>14640</v>
      </c>
      <c r="F331" s="1052">
        <f t="shared" si="26"/>
        <v>0</v>
      </c>
      <c r="G331" s="1052">
        <f t="shared" si="26"/>
        <v>0</v>
      </c>
      <c r="H331" s="1052">
        <f>SUM(H323,H329)</f>
        <v>0</v>
      </c>
      <c r="I331" s="1052">
        <f t="shared" si="26"/>
        <v>0</v>
      </c>
      <c r="J331" s="1052">
        <f t="shared" si="26"/>
        <v>0</v>
      </c>
      <c r="K331" s="1052">
        <f>SUM(K323,K329)</f>
        <v>14640</v>
      </c>
      <c r="L331" s="421">
        <f>SUM(L323,L329,L330)</f>
        <v>24355</v>
      </c>
    </row>
    <row r="332" spans="1:14" ht="12.75" customHeight="1" thickTop="1" x14ac:dyDescent="0.2">
      <c r="A332" s="2281" t="s">
        <v>1155</v>
      </c>
      <c r="B332" s="2282"/>
      <c r="C332" s="409"/>
      <c r="D332" s="409"/>
      <c r="E332" s="409"/>
      <c r="F332" s="409"/>
      <c r="G332" s="409"/>
      <c r="H332" s="409"/>
      <c r="I332" s="409"/>
      <c r="J332" s="409"/>
      <c r="K332" s="1055">
        <f>'Revenues 9-14'!J275-'Expenditures 15-22'!K331</f>
        <v>-4081</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20500</v>
      </c>
    </row>
    <row r="338" spans="1:14" x14ac:dyDescent="0.2">
      <c r="A338" s="1753" t="s">
        <v>219</v>
      </c>
      <c r="B338" s="266">
        <v>2540</v>
      </c>
      <c r="C338" s="408"/>
      <c r="D338" s="408"/>
      <c r="E338" s="408">
        <f>10700+4587+9400+2-825-10700</f>
        <v>13164</v>
      </c>
      <c r="F338" s="408">
        <v>94</v>
      </c>
      <c r="G338" s="408">
        <f>10700+825</f>
        <v>11525</v>
      </c>
      <c r="H338" s="408"/>
      <c r="I338" s="432"/>
      <c r="J338" s="432"/>
      <c r="K338" s="410">
        <f>SUM(C338:J338)</f>
        <v>24783</v>
      </c>
      <c r="L338" s="408">
        <v>4236</v>
      </c>
    </row>
    <row r="339" spans="1:14" ht="12.75" customHeight="1" thickBot="1" x14ac:dyDescent="0.25">
      <c r="A339" s="877" t="s">
        <v>815</v>
      </c>
      <c r="B339" s="464" t="s">
        <v>36</v>
      </c>
      <c r="C339" s="411">
        <f>SUM(C337:C338)</f>
        <v>0</v>
      </c>
      <c r="D339" s="411">
        <f t="shared" ref="D339:L339" si="27">SUM(D337:D338)</f>
        <v>0</v>
      </c>
      <c r="E339" s="411">
        <f t="shared" si="27"/>
        <v>13164</v>
      </c>
      <c r="F339" s="411">
        <f t="shared" si="27"/>
        <v>94</v>
      </c>
      <c r="G339" s="411">
        <f t="shared" si="27"/>
        <v>11525</v>
      </c>
      <c r="H339" s="411">
        <f t="shared" si="27"/>
        <v>0</v>
      </c>
      <c r="I339" s="411">
        <f t="shared" si="27"/>
        <v>0</v>
      </c>
      <c r="J339" s="411">
        <f t="shared" si="27"/>
        <v>0</v>
      </c>
      <c r="K339" s="411">
        <f t="shared" si="27"/>
        <v>24783</v>
      </c>
      <c r="L339" s="411">
        <f t="shared" si="27"/>
        <v>24736</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13164</v>
      </c>
      <c r="F341" s="411">
        <f t="shared" si="28"/>
        <v>94</v>
      </c>
      <c r="G341" s="411">
        <f t="shared" si="28"/>
        <v>11525</v>
      </c>
      <c r="H341" s="411">
        <f t="shared" si="28"/>
        <v>0</v>
      </c>
      <c r="I341" s="411">
        <f t="shared" si="28"/>
        <v>0</v>
      </c>
      <c r="J341" s="411">
        <f t="shared" si="28"/>
        <v>0</v>
      </c>
      <c r="K341" s="411">
        <f t="shared" si="28"/>
        <v>24783</v>
      </c>
      <c r="L341" s="411">
        <f t="shared" si="28"/>
        <v>24736</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v>0</v>
      </c>
    </row>
    <row r="348" spans="1:14" ht="12.75" customHeight="1" x14ac:dyDescent="0.2">
      <c r="A348" s="1754"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13164</v>
      </c>
      <c r="F354" s="411">
        <f t="shared" si="29"/>
        <v>94</v>
      </c>
      <c r="G354" s="411">
        <f t="shared" si="29"/>
        <v>11525</v>
      </c>
      <c r="H354" s="411">
        <f t="shared" si="29"/>
        <v>0</v>
      </c>
      <c r="I354" s="411">
        <f t="shared" si="29"/>
        <v>0</v>
      </c>
      <c r="J354" s="411">
        <f t="shared" si="29"/>
        <v>0</v>
      </c>
      <c r="K354" s="411">
        <f t="shared" si="29"/>
        <v>24783</v>
      </c>
      <c r="L354" s="411">
        <f>SUM(L341,L344,L352,L353)</f>
        <v>24736</v>
      </c>
    </row>
    <row r="355" spans="1:14" ht="23.25" thickTop="1" x14ac:dyDescent="0.2">
      <c r="A355" s="1792" t="s">
        <v>1155</v>
      </c>
      <c r="B355" s="465"/>
      <c r="C355" s="428"/>
      <c r="D355" s="428"/>
      <c r="E355" s="415"/>
      <c r="F355" s="415"/>
      <c r="G355" s="415"/>
      <c r="H355" s="415"/>
      <c r="I355" s="415"/>
      <c r="J355" s="413"/>
      <c r="K355" s="410">
        <f>'Revenues 9-14'!K275-'Expenditures 15-22'!K354</f>
        <v>-19709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18" sqref="F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252909</v>
      </c>
      <c r="C4" s="508"/>
      <c r="D4" s="557">
        <f>B4-C4</f>
        <v>252909</v>
      </c>
      <c r="E4" s="508">
        <v>269490.25</v>
      </c>
      <c r="F4" s="557">
        <f>E4-C4</f>
        <v>269490.25</v>
      </c>
    </row>
    <row r="5" spans="1:6" ht="13.7" customHeight="1" x14ac:dyDescent="0.2">
      <c r="A5" s="541" t="s">
        <v>1016</v>
      </c>
      <c r="B5" s="556">
        <f>'Revenues 9-14'!D5</f>
        <v>35627</v>
      </c>
      <c r="C5" s="508"/>
      <c r="D5" s="557">
        <f t="shared" ref="D5:D18" si="0">B5-C5</f>
        <v>35627</v>
      </c>
      <c r="E5" s="508">
        <v>37962.83</v>
      </c>
      <c r="F5" s="557">
        <f>E5-C5</f>
        <v>37962.83</v>
      </c>
    </row>
    <row r="6" spans="1:6" ht="13.7" customHeight="1" x14ac:dyDescent="0.2">
      <c r="A6" s="541" t="s">
        <v>472</v>
      </c>
      <c r="B6" s="556">
        <f>'Revenues 9-14'!E5</f>
        <v>27688</v>
      </c>
      <c r="C6" s="508"/>
      <c r="D6" s="557">
        <f t="shared" si="0"/>
        <v>27688</v>
      </c>
      <c r="E6" s="508">
        <v>29734.42</v>
      </c>
      <c r="F6" s="557">
        <f t="shared" ref="F6:F18" si="1">E6-C6</f>
        <v>29734.42</v>
      </c>
    </row>
    <row r="7" spans="1:6" ht="13.7" customHeight="1" x14ac:dyDescent="0.2">
      <c r="A7" s="541" t="s">
        <v>161</v>
      </c>
      <c r="B7" s="556">
        <f>'Revenues 9-14'!F5</f>
        <v>5019</v>
      </c>
      <c r="C7" s="508"/>
      <c r="D7" s="557">
        <f t="shared" si="0"/>
        <v>5019</v>
      </c>
      <c r="E7" s="508">
        <v>5349.7</v>
      </c>
      <c r="F7" s="557">
        <f t="shared" si="1"/>
        <v>5349.7</v>
      </c>
    </row>
    <row r="8" spans="1:6" ht="13.7" customHeight="1" x14ac:dyDescent="0.2">
      <c r="A8" s="541" t="s">
        <v>1380</v>
      </c>
      <c r="B8" s="556">
        <f>'Revenues 9-14'!G5</f>
        <v>5019</v>
      </c>
      <c r="C8" s="508"/>
      <c r="D8" s="557">
        <f t="shared" si="0"/>
        <v>5019</v>
      </c>
      <c r="E8" s="508">
        <v>5349.7</v>
      </c>
      <c r="F8" s="557">
        <f t="shared" si="1"/>
        <v>5349.7</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8562</v>
      </c>
      <c r="C10" s="508"/>
      <c r="D10" s="557">
        <f t="shared" si="0"/>
        <v>8562</v>
      </c>
      <c r="E10" s="508">
        <v>8384.83</v>
      </c>
      <c r="F10" s="557">
        <f t="shared" si="1"/>
        <v>8384.83</v>
      </c>
    </row>
    <row r="11" spans="1:6" x14ac:dyDescent="0.2">
      <c r="A11" s="541" t="s">
        <v>470</v>
      </c>
      <c r="B11" s="556">
        <f>'Revenues 9-14'!J5</f>
        <v>6050</v>
      </c>
      <c r="C11" s="508"/>
      <c r="D11" s="557">
        <f t="shared" si="0"/>
        <v>6050</v>
      </c>
      <c r="E11" s="508">
        <v>11230.15</v>
      </c>
      <c r="F11" s="557">
        <f t="shared" si="1"/>
        <v>11230.15</v>
      </c>
    </row>
    <row r="12" spans="1:6" ht="13.7" customHeight="1" x14ac:dyDescent="0.2">
      <c r="A12" s="541" t="s">
        <v>163</v>
      </c>
      <c r="B12" s="556">
        <f>'Revenues 9-14'!K5</f>
        <v>5019</v>
      </c>
      <c r="C12" s="508"/>
      <c r="D12" s="557">
        <f t="shared" si="0"/>
        <v>5019</v>
      </c>
      <c r="E12" s="508">
        <v>5349.7</v>
      </c>
      <c r="F12" s="557">
        <f t="shared" si="1"/>
        <v>5349.7</v>
      </c>
    </row>
    <row r="13" spans="1:6" ht="13.7" customHeight="1" x14ac:dyDescent="0.2">
      <c r="A13" s="541" t="s">
        <v>1090</v>
      </c>
      <c r="B13" s="556">
        <f>SUM('Revenues 9-14'!C6:D6)</f>
        <v>0</v>
      </c>
      <c r="C13" s="508"/>
      <c r="D13" s="557">
        <f t="shared" si="0"/>
        <v>0</v>
      </c>
      <c r="E13" s="508">
        <v>0</v>
      </c>
      <c r="F13" s="557">
        <f t="shared" si="1"/>
        <v>0</v>
      </c>
    </row>
    <row r="14" spans="1:6" ht="13.7" customHeight="1" x14ac:dyDescent="0.2">
      <c r="A14" s="541" t="s">
        <v>471</v>
      </c>
      <c r="B14" s="556">
        <f>SUM('Revenues 9-14'!C7:D7,'Revenues 9-14'!F7:H7)</f>
        <v>1003</v>
      </c>
      <c r="C14" s="508"/>
      <c r="D14" s="557">
        <f t="shared" si="0"/>
        <v>1003</v>
      </c>
      <c r="E14" s="508">
        <v>1070.29</v>
      </c>
      <c r="F14" s="557">
        <f t="shared" si="1"/>
        <v>1070.29</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1003</v>
      </c>
      <c r="C16" s="508"/>
      <c r="D16" s="557">
        <f t="shared" si="0"/>
        <v>1003</v>
      </c>
      <c r="E16" s="508">
        <v>1070.29</v>
      </c>
      <c r="F16" s="557">
        <f t="shared" si="1"/>
        <v>1070.29</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347899</v>
      </c>
      <c r="C19" s="558">
        <f>SUM(C4:C18)</f>
        <v>0</v>
      </c>
      <c r="D19" s="558">
        <f>SUM(D4:D18)</f>
        <v>347899</v>
      </c>
      <c r="E19" s="558">
        <f>SUM(E4:E18)</f>
        <v>374992.16000000003</v>
      </c>
      <c r="F19" s="558">
        <f>SUM(F4:F18)</f>
        <v>374992.16000000003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&amp;L&amp;8"The notes are an integral part of these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1" colorId="8" zoomScaleNormal="100" workbookViewId="0">
      <selection activeCell="A18" sqref="F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1874</v>
      </c>
      <c r="B2" s="2344"/>
      <c r="C2" s="1569" t="s">
        <v>1990</v>
      </c>
      <c r="D2" s="1569" t="s">
        <v>1991</v>
      </c>
      <c r="E2" s="1569" t="s">
        <v>1992</v>
      </c>
      <c r="F2" s="1569" t="s">
        <v>1993</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4">
        <f>SUM(C4+D4)-E4</f>
        <v>0</v>
      </c>
    </row>
    <row r="5" spans="1:7" ht="13.5" thickTop="1" x14ac:dyDescent="0.2">
      <c r="A5" s="2346" t="s">
        <v>1300</v>
      </c>
      <c r="B5" s="2331"/>
      <c r="C5" s="2323"/>
      <c r="D5" s="2324"/>
      <c r="E5" s="2324"/>
      <c r="F5" s="2325"/>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7" t="s">
        <v>716</v>
      </c>
      <c r="B15" s="2329"/>
      <c r="C15" s="1544">
        <f>SUM(C6:C14)</f>
        <v>0</v>
      </c>
      <c r="D15" s="1544">
        <f>SUM(D6:D14)</f>
        <v>0</v>
      </c>
      <c r="E15" s="1544">
        <f>SUM(E6:E14)</f>
        <v>0</v>
      </c>
      <c r="F15" s="1544">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5"/>
      <c r="D17" s="508"/>
      <c r="E17" s="1545"/>
      <c r="F17" s="1544">
        <f>SUM(C17+D17)-E17</f>
        <v>0</v>
      </c>
    </row>
    <row r="18" spans="1:11" ht="12.75" customHeight="1" thickTop="1" thickBot="1" x14ac:dyDescent="0.25">
      <c r="A18" s="2321" t="s">
        <v>7</v>
      </c>
      <c r="B18" s="2322"/>
      <c r="C18" s="1545"/>
      <c r="D18" s="508"/>
      <c r="E18" s="1545"/>
      <c r="F18" s="1544">
        <f>SUM(C18+D18)-E18</f>
        <v>0</v>
      </c>
    </row>
    <row r="19" spans="1:11" ht="12.75" customHeight="1" thickTop="1" thickBot="1" x14ac:dyDescent="0.25">
      <c r="A19" s="2321" t="s">
        <v>447</v>
      </c>
      <c r="B19" s="2322"/>
      <c r="C19" s="1545"/>
      <c r="D19" s="508"/>
      <c r="E19" s="1545"/>
      <c r="F19" s="1544">
        <f>SUM(C19+D19)-E19</f>
        <v>0</v>
      </c>
    </row>
    <row r="20" spans="1:11" ht="12.75" customHeight="1" thickTop="1" thickBot="1" x14ac:dyDescent="0.25">
      <c r="A20" s="2326" t="s">
        <v>516</v>
      </c>
      <c r="B20" s="2327"/>
      <c r="C20" s="1545"/>
      <c r="D20" s="508"/>
      <c r="E20" s="1545"/>
      <c r="F20" s="1544">
        <f>SUM(C20+D20)-E20</f>
        <v>0</v>
      </c>
    </row>
    <row r="21" spans="1:11" ht="14.25" thickTop="1" thickBot="1" x14ac:dyDescent="0.25">
      <c r="A21" s="2328" t="s">
        <v>717</v>
      </c>
      <c r="B21" s="2329"/>
      <c r="C21" s="1544">
        <f>SUM(C17:C20)</f>
        <v>0</v>
      </c>
      <c r="D21" s="1544">
        <f>SUM(D17:D20)</f>
        <v>0</v>
      </c>
      <c r="E21" s="1544">
        <f>SUM(E17:E20)</f>
        <v>0</v>
      </c>
      <c r="F21" s="1544">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4">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4">
        <f>SUM(C25+D25)-E25</f>
        <v>0</v>
      </c>
      <c r="G25" s="677"/>
    </row>
    <row r="26" spans="1:11" ht="13.5" thickTop="1" x14ac:dyDescent="0.2">
      <c r="A26" s="2335" t="s">
        <v>743</v>
      </c>
      <c r="B26" s="2331"/>
      <c r="C26" s="1546"/>
      <c r="D26" s="1546"/>
      <c r="E26" s="1546"/>
      <c r="F26" s="1547"/>
    </row>
    <row r="27" spans="1:11" ht="13.5" thickBot="1" x14ac:dyDescent="0.25">
      <c r="A27" s="2328" t="s">
        <v>1237</v>
      </c>
      <c r="B27" s="2336"/>
      <c r="C27" s="508"/>
      <c r="D27" s="508"/>
      <c r="E27" s="508"/>
      <c r="F27" s="1544">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2118</v>
      </c>
      <c r="B31" s="650">
        <v>40603</v>
      </c>
      <c r="C31" s="1092">
        <v>231800</v>
      </c>
      <c r="D31" s="1550">
        <v>1</v>
      </c>
      <c r="E31" s="1092">
        <v>128737</v>
      </c>
      <c r="F31" s="1092"/>
      <c r="G31" s="1092"/>
      <c r="H31" s="1092">
        <v>128737</v>
      </c>
      <c r="I31" s="1093">
        <f>((E31+F31)-H31)+G31</f>
        <v>0</v>
      </c>
      <c r="J31" s="1092">
        <f>+I31</f>
        <v>0</v>
      </c>
      <c r="K31" s="117"/>
    </row>
    <row r="32" spans="1:11" ht="12" customHeight="1" x14ac:dyDescent="0.2">
      <c r="A32" s="1094" t="s">
        <v>2119</v>
      </c>
      <c r="B32" s="650">
        <v>41380</v>
      </c>
      <c r="C32" s="1092">
        <v>500000</v>
      </c>
      <c r="D32" s="1550">
        <v>7</v>
      </c>
      <c r="E32" s="1092">
        <v>475000</v>
      </c>
      <c r="F32" s="1092"/>
      <c r="G32" s="1092"/>
      <c r="H32" s="1092">
        <v>15000</v>
      </c>
      <c r="I32" s="1093">
        <f>((E32+F32)-H32)+G32</f>
        <v>460000</v>
      </c>
      <c r="J32" s="1092">
        <f>+I32-'Assets-Liab 5-6'!E4</f>
        <v>456761</v>
      </c>
      <c r="K32" s="117"/>
    </row>
    <row r="33" spans="1:11" ht="12" customHeight="1" x14ac:dyDescent="0.2">
      <c r="A33" s="1094" t="s">
        <v>2115</v>
      </c>
      <c r="B33" s="650">
        <v>42825</v>
      </c>
      <c r="C33" s="1092">
        <v>445800</v>
      </c>
      <c r="D33" s="1550">
        <v>1</v>
      </c>
      <c r="E33" s="1092"/>
      <c r="F33" s="1092">
        <v>445800</v>
      </c>
      <c r="G33" s="1092"/>
      <c r="H33" s="1092"/>
      <c r="I33" s="1093">
        <f t="shared" ref="I33:I48" si="1">((E33+F33)-H33)+G33</f>
        <v>445800</v>
      </c>
      <c r="J33" s="1092">
        <f>+I33</f>
        <v>445800</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1177600</v>
      </c>
      <c r="D49" s="1549"/>
      <c r="E49" s="1093">
        <f t="shared" ref="E49:J49" si="2">SUM(E31:E48)</f>
        <v>603737</v>
      </c>
      <c r="F49" s="1093">
        <f t="shared" si="2"/>
        <v>445800</v>
      </c>
      <c r="G49" s="1093">
        <f t="shared" si="2"/>
        <v>0</v>
      </c>
      <c r="H49" s="1093">
        <f t="shared" si="2"/>
        <v>143737</v>
      </c>
      <c r="I49" s="1093">
        <f t="shared" si="2"/>
        <v>905800</v>
      </c>
      <c r="J49" s="1093">
        <f t="shared" si="2"/>
        <v>902561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&amp;L&amp;8"The notes are an integral part of these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18" sqref="F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1875</v>
      </c>
      <c r="B2" s="2373"/>
      <c r="C2" s="2373"/>
      <c r="D2" s="2373"/>
      <c r="E2" s="2374"/>
      <c r="F2" s="1825" t="s">
        <v>1055</v>
      </c>
      <c r="G2" s="1826" t="s">
        <v>100</v>
      </c>
      <c r="H2" s="1826" t="s">
        <v>471</v>
      </c>
      <c r="I2" s="1826" t="s">
        <v>1354</v>
      </c>
      <c r="J2" s="1826" t="s">
        <v>1000</v>
      </c>
      <c r="K2" s="1826" t="s">
        <v>144</v>
      </c>
    </row>
    <row r="3" spans="1:11" x14ac:dyDescent="0.2">
      <c r="A3" s="2375" t="s">
        <v>1998</v>
      </c>
      <c r="B3" s="2376"/>
      <c r="C3" s="2376"/>
      <c r="D3" s="2376"/>
      <c r="E3" s="2377"/>
      <c r="F3" s="255"/>
      <c r="G3" s="559">
        <v>0</v>
      </c>
      <c r="H3" s="559">
        <v>0</v>
      </c>
      <c r="I3" s="559">
        <v>0</v>
      </c>
      <c r="J3" s="1205">
        <v>0</v>
      </c>
      <c r="K3" s="1205">
        <v>0</v>
      </c>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f>+'Revenues 9-14'!C7</f>
        <v>1003</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6" t="s">
        <v>1841</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1003</v>
      </c>
      <c r="I12" s="560">
        <f>SUM(I5:I11)</f>
        <v>0</v>
      </c>
      <c r="J12" s="560">
        <f>SUM(J5:J11)</f>
        <v>0</v>
      </c>
      <c r="K12" s="560">
        <f>SUM(K5:K11)</f>
        <v>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7" t="s">
        <v>998</v>
      </c>
      <c r="G14" s="564"/>
      <c r="H14" s="559">
        <v>1003</v>
      </c>
      <c r="I14" s="565"/>
      <c r="J14" s="1173"/>
      <c r="K14" s="1205"/>
    </row>
    <row r="15" spans="1:11" x14ac:dyDescent="0.2">
      <c r="A15" s="2354" t="s">
        <v>5</v>
      </c>
      <c r="B15" s="2354"/>
      <c r="C15" s="2354"/>
      <c r="D15" s="2354"/>
      <c r="E15" s="2355"/>
      <c r="F15" s="257" t="s">
        <v>999</v>
      </c>
      <c r="G15" s="565"/>
      <c r="H15" s="559"/>
      <c r="I15" s="559"/>
      <c r="J15" s="1205"/>
      <c r="K15" s="1205"/>
    </row>
    <row r="16" spans="1:11" ht="12.75" customHeight="1" x14ac:dyDescent="0.2">
      <c r="A16" s="2354" t="s">
        <v>336</v>
      </c>
      <c r="B16" s="2354"/>
      <c r="C16" s="2354"/>
      <c r="D16" s="2354"/>
      <c r="E16" s="235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7" t="s">
        <v>1085</v>
      </c>
      <c r="G18" s="564"/>
      <c r="H18" s="564"/>
      <c r="I18" s="564"/>
      <c r="J18" s="1205"/>
      <c r="K18" s="1191"/>
    </row>
    <row r="19" spans="1:11" ht="25.5" customHeight="1" x14ac:dyDescent="0.2">
      <c r="A19" s="2365" t="s">
        <v>2000</v>
      </c>
      <c r="B19" s="2365"/>
      <c r="C19" s="2365"/>
      <c r="D19" s="2365"/>
      <c r="E19" s="2366"/>
      <c r="F19" s="257" t="s">
        <v>1086</v>
      </c>
      <c r="G19" s="564"/>
      <c r="H19" s="564"/>
      <c r="I19" s="564"/>
      <c r="J19" s="1205"/>
      <c r="K19" s="1191"/>
    </row>
    <row r="20" spans="1:11" ht="12.75" customHeight="1" x14ac:dyDescent="0.2">
      <c r="A20" s="2367" t="s">
        <v>1840</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1842</v>
      </c>
      <c r="B22" s="2357"/>
      <c r="C22" s="2357"/>
      <c r="D22" s="2357"/>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1003</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8" t="s">
        <v>1839</v>
      </c>
      <c r="B33" s="112"/>
      <c r="C33" s="112"/>
      <c r="D33" s="112"/>
      <c r="E33" s="112"/>
      <c r="F33" s="112"/>
      <c r="G33" s="569"/>
      <c r="H33" s="2361"/>
      <c r="I33" s="2360"/>
      <c r="J33" s="2360"/>
      <c r="K33" s="2360"/>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&amp;L&amp;8"The notes are an integral part of these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8" sqref="F1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2000</v>
      </c>
      <c r="D5" s="634"/>
      <c r="E5" s="634"/>
      <c r="F5" s="1057">
        <f>(C5+D5)-E5</f>
        <v>2000</v>
      </c>
      <c r="G5" s="630"/>
      <c r="H5" s="636"/>
      <c r="I5" s="636"/>
      <c r="J5" s="636"/>
      <c r="K5" s="641"/>
      <c r="L5" s="1056">
        <f>F5-K5</f>
        <v>2000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380909</v>
      </c>
      <c r="D8" s="635"/>
      <c r="E8" s="635"/>
      <c r="F8" s="1057">
        <f>(C8+D8)-E8</f>
        <v>380909</v>
      </c>
      <c r="G8" s="631">
        <v>50</v>
      </c>
      <c r="H8" s="571">
        <v>293955</v>
      </c>
      <c r="I8" s="571">
        <v>7618</v>
      </c>
      <c r="J8" s="571"/>
      <c r="K8" s="1056">
        <f>(H8+I8)-J8</f>
        <v>301573</v>
      </c>
      <c r="L8" s="1056">
        <f>F8-K8</f>
        <v>79336</v>
      </c>
    </row>
    <row r="9" spans="1:14" ht="14.25" thickTop="1" thickBot="1" x14ac:dyDescent="0.25">
      <c r="A9" s="643" t="s">
        <v>1309</v>
      </c>
      <c r="B9" s="285">
        <v>232</v>
      </c>
      <c r="C9" s="571"/>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7676</v>
      </c>
      <c r="D10" s="1058">
        <v>22254</v>
      </c>
      <c r="E10" s="1058"/>
      <c r="F10" s="1059">
        <f>(C10+D10)-E10</f>
        <v>29930</v>
      </c>
      <c r="G10" s="631">
        <v>20</v>
      </c>
      <c r="H10" s="1060">
        <v>7676</v>
      </c>
      <c r="I10" s="1060">
        <v>1113</v>
      </c>
      <c r="J10" s="1060"/>
      <c r="K10" s="1056">
        <f>(H10+I10)-J10</f>
        <v>8789</v>
      </c>
      <c r="L10" s="1056">
        <f>F10-K10</f>
        <v>21141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234874</v>
      </c>
      <c r="D12" s="635"/>
      <c r="E12" s="635"/>
      <c r="F12" s="1057">
        <f>(C12+D12)-E12</f>
        <v>234874</v>
      </c>
      <c r="G12" s="631">
        <v>10</v>
      </c>
      <c r="H12" s="571">
        <v>232467</v>
      </c>
      <c r="I12" s="571">
        <v>688</v>
      </c>
      <c r="J12" s="571"/>
      <c r="K12" s="1056">
        <f>(H12+I12)-J12</f>
        <v>233155</v>
      </c>
      <c r="L12" s="1056">
        <f>F12-K12</f>
        <v>1719</v>
      </c>
    </row>
    <row r="13" spans="1:14" ht="14.25" thickTop="1" thickBot="1" x14ac:dyDescent="0.25">
      <c r="A13" s="646" t="s">
        <v>1312</v>
      </c>
      <c r="B13" s="285">
        <v>252</v>
      </c>
      <c r="C13" s="635">
        <v>98807</v>
      </c>
      <c r="D13" s="635">
        <v>825</v>
      </c>
      <c r="E13" s="635"/>
      <c r="F13" s="1057">
        <f>(C13+D13)-E13</f>
        <v>99632</v>
      </c>
      <c r="G13" s="631">
        <v>5</v>
      </c>
      <c r="H13" s="571">
        <v>96767</v>
      </c>
      <c r="I13" s="571">
        <f>1533-688</f>
        <v>845</v>
      </c>
      <c r="J13" s="571"/>
      <c r="K13" s="1056">
        <f>(H13+I13)-J13</f>
        <v>97612</v>
      </c>
      <c r="L13" s="1056">
        <f>F13-K13</f>
        <v>2020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724266</v>
      </c>
      <c r="D16" s="637">
        <f>SUM(D3,D5:D6,D8:D10,D12:D15)</f>
        <v>23079</v>
      </c>
      <c r="E16" s="637">
        <f>SUM(E3,E5:E6,E8:E10,E12:E15)</f>
        <v>0</v>
      </c>
      <c r="F16" s="637">
        <f>SUM(F3,F5:F6,F8:F10,F12:F15)</f>
        <v>747345</v>
      </c>
      <c r="G16" s="631"/>
      <c r="H16" s="637">
        <f>SUM(H3,H6,H8:H10,H12:H14,)</f>
        <v>630865</v>
      </c>
      <c r="I16" s="637">
        <f>SUM(I3,I6,I8:I10,I12:I14,)</f>
        <v>10264</v>
      </c>
      <c r="J16" s="637">
        <f>SUM(J3,J6,J8:J10,J12:J14,)</f>
        <v>0</v>
      </c>
      <c r="K16" s="1057">
        <f>(H16+I16)-J16</f>
        <v>641129</v>
      </c>
      <c r="L16" s="1057">
        <f>F16-K16</f>
        <v>106216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10264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&amp;L&amp;8"The notes are an integral part of these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31" activePane="bottomLeft" state="frozen"/>
      <selection activeCell="A18" sqref="F18"/>
      <selection pane="bottomLeft" activeCell="A18" sqref="F1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496270</v>
      </c>
      <c r="G8" s="356"/>
    </row>
    <row r="9" spans="1:7" ht="12" customHeight="1" x14ac:dyDescent="0.2">
      <c r="A9" s="358" t="s">
        <v>528</v>
      </c>
      <c r="B9" s="934" t="s">
        <v>1805</v>
      </c>
      <c r="C9" s="357"/>
      <c r="D9" s="358" t="s">
        <v>580</v>
      </c>
      <c r="E9" s="575"/>
      <c r="F9" s="936">
        <f>'Expenditures 15-22'!K150</f>
        <v>27313</v>
      </c>
      <c r="G9" s="937"/>
    </row>
    <row r="10" spans="1:7" ht="12" customHeight="1" x14ac:dyDescent="0.2">
      <c r="A10" s="358" t="s">
        <v>578</v>
      </c>
      <c r="B10" s="934" t="s">
        <v>1806</v>
      </c>
      <c r="C10" s="357"/>
      <c r="D10" s="358" t="s">
        <v>580</v>
      </c>
      <c r="E10" s="575"/>
      <c r="F10" s="936">
        <f>'Expenditures 15-22'!K168</f>
        <v>188047</v>
      </c>
      <c r="G10" s="937"/>
    </row>
    <row r="11" spans="1:7" ht="12" customHeight="1" x14ac:dyDescent="0.2">
      <c r="A11" s="358" t="s">
        <v>529</v>
      </c>
      <c r="B11" s="934" t="s">
        <v>1807</v>
      </c>
      <c r="C11" s="357"/>
      <c r="D11" s="358" t="s">
        <v>580</v>
      </c>
      <c r="E11" s="575"/>
      <c r="F11" s="936">
        <f>'Expenditures 15-22'!K204</f>
        <v>27711</v>
      </c>
      <c r="G11" s="937"/>
    </row>
    <row r="12" spans="1:7" ht="12" customHeight="1" x14ac:dyDescent="0.2">
      <c r="A12" s="358" t="s">
        <v>530</v>
      </c>
      <c r="B12" s="934" t="s">
        <v>1808</v>
      </c>
      <c r="C12" s="357"/>
      <c r="D12" s="358" t="s">
        <v>580</v>
      </c>
      <c r="E12" s="575"/>
      <c r="F12" s="936">
        <f>'Expenditures 15-22'!K288</f>
        <v>9187</v>
      </c>
      <c r="G12" s="937"/>
    </row>
    <row r="13" spans="1:7" ht="12" customHeight="1" x14ac:dyDescent="0.2">
      <c r="A13" s="358" t="s">
        <v>112</v>
      </c>
      <c r="B13" s="934" t="s">
        <v>1809</v>
      </c>
      <c r="C13" s="357"/>
      <c r="D13" s="358" t="s">
        <v>580</v>
      </c>
      <c r="E13" s="575"/>
      <c r="F13" s="936">
        <f>'Expenditures 15-22'!K331</f>
        <v>14640</v>
      </c>
      <c r="G13" s="938"/>
    </row>
    <row r="14" spans="1:7" ht="12" customHeight="1" thickBot="1" x14ac:dyDescent="0.25">
      <c r="A14" s="939"/>
      <c r="B14" s="576"/>
      <c r="C14" s="577"/>
      <c r="D14" s="994" t="s">
        <v>580</v>
      </c>
      <c r="E14" s="588" t="s">
        <v>1112</v>
      </c>
      <c r="F14" s="940">
        <f>SUM(F8:F13)</f>
        <v>763168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537</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14463</v>
      </c>
      <c r="G53" s="356"/>
    </row>
    <row r="54" spans="1:7" ht="12" customHeight="1" x14ac:dyDescent="0.2">
      <c r="A54" s="358" t="s">
        <v>527</v>
      </c>
      <c r="B54" s="358" t="s">
        <v>1817</v>
      </c>
      <c r="C54" s="955" t="s">
        <v>1138</v>
      </c>
      <c r="D54" s="951" t="s">
        <v>1278</v>
      </c>
      <c r="E54" s="575"/>
      <c r="F54" s="1098">
        <f>'Expenditures 15-22'!G114</f>
        <v>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11554</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143737</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170291</v>
      </c>
      <c r="G75" s="356"/>
    </row>
    <row r="76" spans="1:8" s="961" customFormat="1" ht="12" customHeight="1" thickTop="1" thickBot="1" x14ac:dyDescent="0.25">
      <c r="A76" s="581"/>
      <c r="B76" s="579"/>
      <c r="C76" s="580"/>
      <c r="D76" s="960" t="s">
        <v>1792</v>
      </c>
      <c r="E76" s="591"/>
      <c r="F76" s="1104">
        <f>(F14-F75)</f>
        <v>592877</v>
      </c>
      <c r="G76" s="358"/>
    </row>
    <row r="77" spans="1:8" s="961" customFormat="1" ht="12" customHeight="1" thickTop="1" x14ac:dyDescent="0.2">
      <c r="A77" s="582"/>
      <c r="B77" s="579"/>
      <c r="C77" s="580"/>
      <c r="D77" s="960" t="s">
        <v>2029</v>
      </c>
      <c r="E77" s="591"/>
      <c r="F77" s="1565">
        <v>58.668999999999997</v>
      </c>
      <c r="G77" s="359"/>
      <c r="H77" s="358"/>
    </row>
    <row r="78" spans="1:8" s="961" customFormat="1" ht="12" customHeight="1" thickBot="1" x14ac:dyDescent="0.25">
      <c r="A78" s="583"/>
      <c r="B78" s="579"/>
      <c r="C78" s="580"/>
      <c r="D78" s="960" t="s">
        <v>1859</v>
      </c>
      <c r="E78" s="591" t="s">
        <v>1112</v>
      </c>
      <c r="F78" s="1105">
        <f>IF(F77&gt;0,F76/F77," Complete Line 77")</f>
        <v>10105.456032998689</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5485</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1295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12296</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103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4012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17602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2868</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1449</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45110</v>
      </c>
    </row>
    <row r="176" spans="1:7" ht="12" customHeight="1" x14ac:dyDescent="0.2">
      <c r="A176" s="584"/>
      <c r="B176" s="585"/>
      <c r="C176" s="586"/>
      <c r="D176" s="992" t="s">
        <v>1856</v>
      </c>
      <c r="E176" s="1046"/>
      <c r="F176" s="1108">
        <f>'PCTC-OEPP 28-29'!F76-F175</f>
        <v>547767</v>
      </c>
    </row>
    <row r="177" spans="1:7" ht="12" customHeight="1" x14ac:dyDescent="0.2">
      <c r="A177" s="584"/>
      <c r="B177" s="585"/>
      <c r="C177" s="586"/>
      <c r="D177" s="992" t="s">
        <v>2013</v>
      </c>
      <c r="E177" s="1046"/>
      <c r="F177" s="1108">
        <f>'Cap Outlay Deprec 27'!I18</f>
        <v>10264</v>
      </c>
    </row>
    <row r="178" spans="1:7" ht="12" customHeight="1" x14ac:dyDescent="0.2">
      <c r="A178" s="584"/>
      <c r="B178" s="585"/>
      <c r="C178" s="586"/>
      <c r="D178" s="992" t="s">
        <v>1858</v>
      </c>
      <c r="E178" s="1046"/>
      <c r="F178" s="1108">
        <f>F176+F177</f>
        <v>558031</v>
      </c>
    </row>
    <row r="179" spans="1:7" ht="12" customHeight="1" x14ac:dyDescent="0.2">
      <c r="A179" s="584"/>
      <c r="B179" s="587"/>
      <c r="C179" s="586"/>
      <c r="D179" s="992" t="s">
        <v>2014</v>
      </c>
      <c r="E179" s="1046"/>
      <c r="F179" s="1109">
        <f>'PCTC-OEPP 28-29'!F77</f>
        <v>58.668999999999997</v>
      </c>
      <c r="G179" s="68"/>
    </row>
    <row r="180" spans="1:7" ht="12" customHeight="1" thickBot="1" x14ac:dyDescent="0.25">
      <c r="A180" s="584"/>
      <c r="B180" s="587"/>
      <c r="C180" s="586"/>
      <c r="D180" s="992" t="s">
        <v>1935</v>
      </c>
      <c r="E180" s="1046" t="s">
        <v>1936</v>
      </c>
      <c r="F180" s="1110">
        <f>F178/F179</f>
        <v>9511.5137466123506</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&amp;L&amp;8"The notes are an integral part of these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Normal="100" workbookViewId="0">
      <selection activeCell="A18" sqref="F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399" t="s">
        <v>1631</v>
      </c>
      <c r="B5" s="2400"/>
      <c r="C5" s="2400"/>
      <c r="D5" s="2400"/>
      <c r="E5" s="2400"/>
      <c r="F5" s="2400"/>
      <c r="G5" s="2401"/>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f>+'Expenditures 15-22'!C60</f>
        <v>29163</v>
      </c>
      <c r="F8" s="856"/>
      <c r="G8" s="1111"/>
      <c r="H8" s="215"/>
      <c r="I8" s="215"/>
    </row>
    <row r="9" spans="1:9" s="2" customFormat="1" ht="12" customHeight="1" x14ac:dyDescent="0.2">
      <c r="A9" s="785" t="s">
        <v>136</v>
      </c>
      <c r="B9" s="786"/>
      <c r="C9" s="786"/>
      <c r="D9" s="787"/>
      <c r="E9" s="854">
        <f>+'Expenditures 15-22'!C61+'Expenditures 15-22'!C124</f>
        <v>3066</v>
      </c>
      <c r="F9" s="856"/>
      <c r="G9" s="1111"/>
      <c r="H9" s="215"/>
      <c r="I9" s="215"/>
    </row>
    <row r="10" spans="1:9" s="2" customFormat="1" ht="12" customHeight="1" x14ac:dyDescent="0.2">
      <c r="A10" s="788" t="s">
        <v>817</v>
      </c>
      <c r="B10" s="786"/>
      <c r="C10" s="789"/>
      <c r="D10" s="787"/>
      <c r="E10" s="854">
        <f>+'Expenditures 15-22'!C63</f>
        <v>9143</v>
      </c>
      <c r="F10" s="856"/>
      <c r="G10" s="1111"/>
      <c r="H10" s="215"/>
      <c r="I10" s="215"/>
    </row>
    <row r="11" spans="1:9" s="2" customFormat="1" ht="22.5" customHeight="1" x14ac:dyDescent="0.2">
      <c r="A11" s="2404" t="s">
        <v>2091</v>
      </c>
      <c r="B11" s="2405"/>
      <c r="C11" s="2405"/>
      <c r="D11" s="2406"/>
      <c r="E11" s="1994">
        <v>2737.87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315453</v>
      </c>
      <c r="F19" s="763"/>
      <c r="G19" s="765">
        <f>'Expenditures 15-22'!K33-SUM('Expenditures 15-22'!G33,'Expenditures 15-22'!I33)+'Expenditures 15-22'!D223</f>
        <v>315453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0</v>
      </c>
      <c r="F21" s="763"/>
      <c r="G21" s="765">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2" t="s">
        <v>644</v>
      </c>
      <c r="B22" s="758"/>
      <c r="C22" s="757">
        <v>2200</v>
      </c>
      <c r="D22" s="763"/>
      <c r="E22" s="764">
        <f>'Expenditures 15-22'!K47-SUM('Expenditures 15-22'!G47,'Expenditures 15-22'!I47)+'Expenditures 15-22'!D237</f>
        <v>0</v>
      </c>
      <c r="F22" s="763"/>
      <c r="G22" s="765">
        <f>'Expenditures 15-22'!K47-SUM('Expenditures 15-22'!G47,'Expenditures 15-22'!I47)+'Expenditures 15-22'!D237</f>
        <v>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110470</v>
      </c>
      <c r="F23" s="763"/>
      <c r="G23" s="764">
        <f>'Expenditures 15-22'!K53-SUM('Expenditures 15-22'!G53,'Expenditures 15-22'!I53)+'Expenditures 15-22'!D251+'Expenditures 15-22'!K323-SUM('Expenditures 15-22'!G323,'Expenditures 15-22'!I323)</f>
        <v>110470</v>
      </c>
      <c r="H23" s="286"/>
      <c r="I23" s="215"/>
    </row>
    <row r="24" spans="1:9" s="2" customFormat="1" ht="12" customHeight="1" x14ac:dyDescent="0.2">
      <c r="A24" s="762" t="s">
        <v>646</v>
      </c>
      <c r="B24" s="758"/>
      <c r="C24" s="757">
        <v>2400</v>
      </c>
      <c r="D24" s="763"/>
      <c r="E24" s="764">
        <f>'Expenditures 15-22'!K57-SUM('Expenditures 15-22'!G57,'Expenditures 15-22'!I57)+'Expenditures 15-22'!D255</f>
        <v>462</v>
      </c>
      <c r="F24" s="763"/>
      <c r="G24" s="765">
        <f>'Expenditures 15-22'!K57-SUM('Expenditures 15-22'!G57,'Expenditures 15-22'!I57)+'Expenditures 15-22'!D255</f>
        <v>462</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14135</v>
      </c>
      <c r="E27" s="764">
        <f>E8</f>
        <v>29163</v>
      </c>
      <c r="F27" s="764">
        <f>'Expenditures 15-22'!K60-SUM('Expenditures 15-22'!G60,'Expenditures 15-22'!I60)+'Expenditures 15-22'!D258-E8</f>
        <v>14135</v>
      </c>
      <c r="G27" s="765">
        <f>E8</f>
        <v>29163</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26396</v>
      </c>
      <c r="F28" s="767">
        <f>'Expenditures 15-22'!K61-SUM('Expenditures 15-22'!G61,'Expenditures 15-22'!I61)+'Expenditures 15-22'!K124-SUM('Expenditures 15-22'!G124,'Expenditures 15-22'!I124)+'Expenditures 15-22'!D260-E9</f>
        <v>23330</v>
      </c>
      <c r="G28" s="765">
        <f>E9</f>
        <v>3066</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27751</v>
      </c>
      <c r="F29" s="763"/>
      <c r="G29" s="765">
        <f>'Expenditures 15-22'!K62-SUM('Expenditures 15-22'!G62,'Expenditures 15-22'!I62)+'Expenditures 15-22'!K125-SUM('Expenditures 15-22'!G125,'Expenditures 15-22'!I125)+'Expenditures 15-22'!K176-SUM('Expenditures 15-22'!G176,'Expenditures 15-22'!I176)+'Expenditures 15-22'!D261</f>
        <v>27751</v>
      </c>
      <c r="H29" s="392"/>
    </row>
    <row r="30" spans="1:9" ht="12" customHeight="1" x14ac:dyDescent="0.2">
      <c r="A30" s="762" t="s">
        <v>106</v>
      </c>
      <c r="B30" s="760"/>
      <c r="C30" s="757">
        <v>2560</v>
      </c>
      <c r="D30" s="763"/>
      <c r="E30" s="764">
        <f>'Expenditures 15-22'!K63-SUM('Expenditures 15-22'!G63,'Expenditures 15-22'!I63)+'Expenditures 15-22'!D262-E10</f>
        <v>15594</v>
      </c>
      <c r="F30" s="763"/>
      <c r="G30" s="764">
        <f>'Expenditures 15-22'!K63-SUM('Expenditures 15-22'!G63,'Expenditures 15-22'!I63)+'Expenditures 15-22'!D262-E10</f>
        <v>15594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537</v>
      </c>
      <c r="F39" s="763"/>
      <c r="G39" s="764">
        <f>'Expenditures 15-22'!K75-SUM('Expenditures 15-22'!G75,'Expenditures 15-22'!I75)+'Expenditures 15-22'!K130-SUM('Expenditures 15-22'!G130,'Expenditures 15-22'!I130)+'Expenditures 15-22'!K179-SUM('Expenditures 15-22'!G179,'Expenditures 15-22'!I179)+'Expenditures 15-22'!D274</f>
        <v>537</v>
      </c>
    </row>
    <row r="40" spans="1:7" ht="12" customHeight="1" x14ac:dyDescent="0.2">
      <c r="A40" s="779" t="s">
        <v>162</v>
      </c>
      <c r="B40" s="780"/>
      <c r="C40" s="781"/>
      <c r="D40" s="767">
        <f>SUM(D19:D39)</f>
        <v>14135</v>
      </c>
      <c r="E40" s="767">
        <f>SUM(E19:E39)</f>
        <v>525826</v>
      </c>
      <c r="F40" s="767">
        <f>SUM(F19:F39)</f>
        <v>37465</v>
      </c>
      <c r="G40" s="767">
        <f>SUM(G19:G39)</f>
        <v>502496</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14135</v>
      </c>
      <c r="F42" s="772" t="s">
        <v>553</v>
      </c>
      <c r="G42" s="768">
        <f>F40</f>
        <v>37465</v>
      </c>
    </row>
    <row r="43" spans="1:7" ht="12" customHeight="1" x14ac:dyDescent="0.2">
      <c r="A43" s="286"/>
      <c r="B43" s="215"/>
      <c r="C43" s="287"/>
      <c r="D43" s="772" t="s">
        <v>552</v>
      </c>
      <c r="E43" s="768">
        <f>E40</f>
        <v>525826</v>
      </c>
      <c r="F43" s="772" t="s">
        <v>552</v>
      </c>
      <c r="G43" s="768">
        <f>G40</f>
        <v>502496</v>
      </c>
    </row>
    <row r="44" spans="1:7" ht="12" customHeight="1" x14ac:dyDescent="0.2">
      <c r="A44" s="286"/>
      <c r="B44" s="215"/>
      <c r="C44" s="215"/>
      <c r="D44" s="782" t="s">
        <v>1165</v>
      </c>
      <c r="E44" s="783">
        <f>(E42/E43)</f>
        <v>2.6881515938732583E-2</v>
      </c>
      <c r="F44" s="782" t="s">
        <v>1165</v>
      </c>
      <c r="G44" s="783">
        <f>(G42/G43)</f>
        <v>7.4557807425332745E-2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&amp;L&amp;8"The notes are an integral part of these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18" sqref="F18"/>
      <selection pane="bottomLeft" activeCell="A18" sqref="F1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7" t="s">
        <v>1651</v>
      </c>
      <c r="B1" s="2407"/>
      <c r="C1" s="2407"/>
      <c r="D1" s="2407"/>
      <c r="E1" s="2407"/>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1" t="s">
        <v>1937</v>
      </c>
      <c r="B5" s="2412"/>
      <c r="C5" s="2412"/>
      <c r="D5" s="2412"/>
      <c r="E5" s="2412"/>
    </row>
    <row r="6" spans="1:7" ht="12" customHeight="1" x14ac:dyDescent="0.25">
      <c r="A6" s="1923"/>
      <c r="B6" s="2413" t="str">
        <f>COVER!A17</f>
        <v>McClellan CCSD 12</v>
      </c>
      <c r="C6" s="2413"/>
      <c r="D6" s="2413"/>
      <c r="E6" s="1924"/>
    </row>
    <row r="7" spans="1:7" ht="11.25" customHeight="1" x14ac:dyDescent="0.25">
      <c r="A7" s="1923"/>
      <c r="B7" s="2414">
        <f>COVER!A13</f>
        <v>25041012004</v>
      </c>
      <c r="C7" s="2414"/>
      <c r="D7" s="241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2116</v>
      </c>
      <c r="C26" s="1934" t="s">
        <v>2116</v>
      </c>
      <c r="D26" s="1937" t="s">
        <v>2116</v>
      </c>
      <c r="E26" s="1936" t="s">
        <v>2117</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0"/>
      <c r="B39" s="1940"/>
      <c r="C39" s="1940"/>
      <c r="D39" s="1940"/>
      <c r="E39" s="1940"/>
    </row>
    <row r="40" spans="1:5" s="1938" customFormat="1" ht="12" customHeight="1" x14ac:dyDescent="0.25">
      <c r="A40" s="1941" t="s">
        <v>1668</v>
      </c>
      <c r="B40" s="2423"/>
      <c r="C40" s="2423"/>
      <c r="D40" s="2423"/>
      <c r="E40" s="2424"/>
    </row>
    <row r="41" spans="1:5" s="1938" customFormat="1" ht="12" customHeight="1" x14ac:dyDescent="0.25">
      <c r="A41" s="2425"/>
      <c r="B41" s="2426"/>
      <c r="C41" s="2426"/>
      <c r="D41" s="2426"/>
      <c r="E41" s="2427"/>
    </row>
    <row r="42" spans="1:5" s="1938" customFormat="1" ht="12" customHeight="1" x14ac:dyDescent="0.25">
      <c r="A42" s="2425"/>
      <c r="B42" s="2426"/>
      <c r="C42" s="2426"/>
      <c r="D42" s="2426"/>
      <c r="E42" s="2427"/>
    </row>
    <row r="43" spans="1:5" s="1938" customFormat="1" ht="15" x14ac:dyDescent="0.25">
      <c r="A43" s="2408"/>
      <c r="B43" s="2409"/>
      <c r="C43" s="2409"/>
      <c r="D43" s="2409"/>
      <c r="E43" s="2410"/>
    </row>
    <row r="44" spans="1:5" s="1938" customFormat="1" ht="12" hidden="1" customHeight="1" x14ac:dyDescent="0.25">
      <c r="A44" s="2408"/>
      <c r="B44" s="2409"/>
      <c r="C44" s="2409"/>
      <c r="D44" s="2409"/>
      <c r="E44" s="241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&amp;L"The notes are an integral part of these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A18" sqref="F1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3" t="str">
        <f>COVER!A17</f>
        <v>McClellan CCSD 12</v>
      </c>
      <c r="J6" s="2434"/>
    </row>
    <row r="7" spans="1:10" x14ac:dyDescent="0.2">
      <c r="A7" s="2435" t="s">
        <v>1015</v>
      </c>
      <c r="B7" s="2436"/>
      <c r="C7" s="2436"/>
      <c r="D7" s="2436"/>
      <c r="E7" s="2437"/>
      <c r="F7" s="1604"/>
      <c r="G7" s="1593"/>
      <c r="H7" s="1603" t="s">
        <v>431</v>
      </c>
      <c r="I7" s="2438">
        <f>COVER!A13</f>
        <v>25041012004</v>
      </c>
      <c r="J7" s="243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9" t="s">
        <v>560</v>
      </c>
      <c r="B11" s="2440"/>
      <c r="C11" s="244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65601</v>
      </c>
      <c r="F12" s="1632"/>
      <c r="G12" s="1631">
        <f t="shared" ref="G12:G18" si="0">SUM(E12:F12)</f>
        <v>65601</v>
      </c>
      <c r="H12" s="1633">
        <v>28024</v>
      </c>
      <c r="I12" s="1632"/>
      <c r="J12" s="1631">
        <f t="shared" ref="J12:J18" si="1">SUM(H12:I12)</f>
        <v>28024</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2" t="s">
        <v>8</v>
      </c>
      <c r="C18" s="2443"/>
      <c r="D18" s="244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65601</v>
      </c>
      <c r="F19" s="1639">
        <f t="shared" si="2"/>
        <v>0</v>
      </c>
      <c r="G19" s="1639">
        <f t="shared" si="2"/>
        <v>65601</v>
      </c>
      <c r="H19" s="1639">
        <f t="shared" si="2"/>
        <v>28024</v>
      </c>
      <c r="I19" s="1639">
        <f t="shared" si="2"/>
        <v>0</v>
      </c>
      <c r="J19" s="1639">
        <f t="shared" si="2"/>
        <v>28024</v>
      </c>
    </row>
    <row r="20" spans="1:10" ht="25.5" customHeight="1" thickTop="1" x14ac:dyDescent="0.2">
      <c r="A20" s="1627">
        <v>9</v>
      </c>
      <c r="B20" s="2445" t="s">
        <v>2021</v>
      </c>
      <c r="C20" s="2443"/>
      <c r="D20" s="2444"/>
      <c r="E20" s="1640"/>
      <c r="F20" s="1640"/>
      <c r="G20" s="1640"/>
      <c r="H20" s="1640"/>
      <c r="I20" s="1640"/>
      <c r="J20" s="1641">
        <f>IF(AND(G19&gt;0,J19&gt;0),(((J19-G19)/G19)),"Enter Budget Data")</f>
        <v>-0.57281139007027337</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0"/>
      <c r="D26" s="2450"/>
      <c r="E26" s="1910"/>
      <c r="F26" s="2449"/>
      <c r="G26" s="2449"/>
    </row>
    <row r="27" spans="1:10" x14ac:dyDescent="0.2">
      <c r="B27" s="1642"/>
      <c r="C27" s="1905" t="s">
        <v>1199</v>
      </c>
      <c r="D27" s="1906"/>
      <c r="E27" s="1907"/>
      <c r="F27" s="2446" t="s">
        <v>1895</v>
      </c>
      <c r="G27" s="2446"/>
    </row>
    <row r="28" spans="1:10" ht="28.5" customHeight="1" x14ac:dyDescent="0.2">
      <c r="B28" s="1642"/>
      <c r="C28" s="2448"/>
      <c r="D28" s="2448"/>
      <c r="E28" s="1909"/>
      <c r="F28" s="2448"/>
      <c r="G28" s="2448"/>
    </row>
    <row r="29" spans="1:10" x14ac:dyDescent="0.2">
      <c r="B29" s="1642"/>
      <c r="C29" s="1903" t="s">
        <v>2028</v>
      </c>
      <c r="E29" s="1908"/>
      <c r="F29" s="2447" t="s">
        <v>1896</v>
      </c>
      <c r="G29" s="244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7"/>
    </row>
    <row r="36" spans="1:10" ht="13.5" customHeight="1" x14ac:dyDescent="0.2">
      <c r="B36" s="1646"/>
      <c r="C36" s="2432" t="s">
        <v>2094</v>
      </c>
      <c r="D36" s="2431"/>
      <c r="E36" s="2431"/>
      <c r="F36" s="2431"/>
      <c r="G36" s="2431"/>
      <c r="H36" s="2431"/>
      <c r="I36" s="2431"/>
      <c r="J36" s="1648"/>
    </row>
    <row r="37" spans="1:10" ht="22.5" customHeight="1" x14ac:dyDescent="0.2">
      <c r="C37" s="2431"/>
      <c r="D37" s="2431"/>
      <c r="E37" s="2431"/>
      <c r="F37" s="2431"/>
      <c r="G37" s="2431"/>
      <c r="H37" s="2431"/>
      <c r="I37" s="2431"/>
      <c r="J37" s="1648"/>
    </row>
    <row r="38" spans="1:10" ht="7.5" customHeight="1" x14ac:dyDescent="0.2">
      <c r="C38" s="1647"/>
      <c r="D38" s="1649"/>
      <c r="E38" s="1650"/>
      <c r="F38" s="1996"/>
      <c r="G38" s="1650"/>
    </row>
    <row r="39" spans="1:10" ht="13.5" customHeight="1" x14ac:dyDescent="0.2">
      <c r="B39" s="1646"/>
      <c r="C39" s="2428" t="s">
        <v>1028</v>
      </c>
      <c r="D39" s="2429"/>
      <c r="E39" s="2429"/>
      <c r="F39" s="2429"/>
      <c r="G39" s="2429"/>
      <c r="H39" s="2429"/>
      <c r="I39" s="242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&amp;L"The notes are an integral part of these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A18" sqref="F18"/>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McClellan CCSD 12</v>
      </c>
    </row>
    <row r="65" spans="2:2" x14ac:dyDescent="0.2">
      <c r="B65" s="394">
        <f>COVER!A13</f>
        <v>25041012004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&amp;L"The notes are an integral part of these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18" sqref="F1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&amp;L"The notes are an integral part of these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A18" sqref="F18"/>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oddFooter>&amp;L"The notes are an integral part of these statements"</oddFooter>
  </headerFooter>
  <drawing r:id="rId2"/>
  <legacyDrawing r:id="rId3"/>
  <oleObjects>
    <mc:AlternateContent xmlns:mc="http://schemas.openxmlformats.org/markup-compatibility/2006">
      <mc:Choice Requires="x14">
        <oleObject progId="AcroExch.Document.DC" dvAspect="DVASPECT_ICON" shapeId="84994" r:id="rId4">
          <objectPr defaultSize="0" r:id="rId5">
            <anchor moveWithCells="1">
              <from>
                <xdr:col>0</xdr:col>
                <xdr:colOff>304800</xdr:colOff>
                <xdr:row>3</xdr:row>
                <xdr:rowOff>47625</xdr:rowOff>
              </from>
              <to>
                <xdr:col>0</xdr:col>
                <xdr:colOff>1219200</xdr:colOff>
                <xdr:row>7</xdr:row>
                <xdr:rowOff>85725</xdr:rowOff>
              </to>
            </anchor>
          </objectPr>
        </oleObject>
      </mc:Choice>
      <mc:Fallback>
        <oleObject progId="AcroExch.Document.DC"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A18" sqref="F1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19"/>
      <c r="H2" s="1819"/>
    </row>
    <row r="3" spans="1:8" ht="46.5" customHeight="1" x14ac:dyDescent="0.2">
      <c r="A3" s="2464" t="s">
        <v>1724</v>
      </c>
      <c r="B3" s="2465"/>
      <c r="C3" s="2465"/>
      <c r="D3" s="2465"/>
      <c r="E3" s="2465"/>
      <c r="F3" s="2466"/>
      <c r="G3" s="1819"/>
      <c r="H3" s="1819"/>
    </row>
    <row r="4" spans="1:8" s="1571" customFormat="1" ht="41.25" customHeight="1" x14ac:dyDescent="0.2">
      <c r="A4" s="2467" t="s">
        <v>1877</v>
      </c>
      <c r="B4" s="2468"/>
      <c r="C4" s="2468"/>
      <c r="D4" s="2468"/>
      <c r="E4" s="2468"/>
      <c r="F4" s="2469"/>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591550</v>
      </c>
      <c r="C6" s="1574">
        <f>'Acct Summary 7-8'!D8</f>
        <v>35666</v>
      </c>
      <c r="D6" s="1574">
        <f>'Acct Summary 7-8'!F8</f>
        <v>12829</v>
      </c>
      <c r="E6" s="1574">
        <f>'Acct Summary 7-8'!I8</f>
        <v>9015</v>
      </c>
      <c r="F6" s="1574">
        <f>SUM(B6:E6)</f>
        <v>649060</v>
      </c>
    </row>
    <row r="7" spans="1:8" s="1575" customFormat="1" ht="14.25" customHeight="1" thickBot="1" x14ac:dyDescent="0.25">
      <c r="A7" s="1573" t="s">
        <v>1636</v>
      </c>
      <c r="B7" s="1576">
        <f>'Acct Summary 7-8'!C17</f>
        <v>496270</v>
      </c>
      <c r="C7" s="1576">
        <f>'Acct Summary 7-8'!D17</f>
        <v>27313</v>
      </c>
      <c r="D7" s="1576">
        <f>'Acct Summary 7-8'!F17</f>
        <v>27711</v>
      </c>
      <c r="E7" s="1835"/>
      <c r="F7" s="1574">
        <f>SUM(B7:E7)</f>
        <v>551294</v>
      </c>
    </row>
    <row r="8" spans="1:8" s="1575" customFormat="1" ht="14.25" thickTop="1" thickBot="1" x14ac:dyDescent="0.25">
      <c r="A8" s="1577" t="s">
        <v>1637</v>
      </c>
      <c r="B8" s="1578">
        <f>(B6-B7)</f>
        <v>95280</v>
      </c>
      <c r="C8" s="1578">
        <f>(C6-C7)</f>
        <v>8353</v>
      </c>
      <c r="D8" s="1578">
        <f>(D6-D7)</f>
        <v>-14882</v>
      </c>
      <c r="E8" s="1576">
        <f>(E6-E7)</f>
        <v>9015</v>
      </c>
      <c r="F8" s="1579">
        <f>SUM(F6-F7)</f>
        <v>97766</v>
      </c>
    </row>
    <row r="9" spans="1:8" s="1575" customFormat="1" ht="14.25" thickTop="1" thickBot="1" x14ac:dyDescent="0.25">
      <c r="A9" s="1580" t="s">
        <v>2023</v>
      </c>
      <c r="B9" s="1581">
        <f>'Acct Summary 7-8'!C81</f>
        <v>109498</v>
      </c>
      <c r="C9" s="1581">
        <f>'Acct Summary 7-8'!D81</f>
        <v>11378</v>
      </c>
      <c r="D9" s="1581">
        <f>'Acct Summary 7-8'!F81</f>
        <v>82261</v>
      </c>
      <c r="E9" s="1581">
        <f>'Acct Summary 7-8'!I81</f>
        <v>346893</v>
      </c>
      <c r="F9" s="1660">
        <f>SUM(B9:E9)</f>
        <v>550030</v>
      </c>
    </row>
    <row r="10" spans="1:8" ht="16.5" customHeight="1" thickTop="1" x14ac:dyDescent="0.2">
      <c r="A10" s="1582"/>
      <c r="B10" s="1583"/>
      <c r="C10" s="2455" t="str">
        <f>IF(AND(F8&lt;0,F9&gt;=0,ABS(F8*3)&gt;ABS(F9)),A14,IF(AND(F8&lt;0,F9&gt;0,ABS(F8*3)&lt;=ABS(F9)),A15,IF(AND(F8&lt;0,F9&lt;0),A14,IF(F9=0,A17,A16))))</f>
        <v>Balanced - no deficit reduction plan is required.</v>
      </c>
      <c r="D10" s="2456"/>
      <c r="E10" s="2456"/>
      <c r="F10" s="2457"/>
    </row>
    <row r="11" spans="1:8" ht="19.5" customHeight="1" x14ac:dyDescent="0.2">
      <c r="A11" s="1658"/>
      <c r="B11" s="1659"/>
      <c r="C11" s="2455"/>
      <c r="D11" s="2456"/>
      <c r="E11" s="2456"/>
      <c r="F11" s="2457"/>
      <c r="H11" s="1657"/>
    </row>
    <row r="12" spans="1:8" ht="19.5" customHeight="1" x14ac:dyDescent="0.2">
      <c r="A12" s="1658"/>
      <c r="B12" s="1659"/>
      <c r="C12" s="2455"/>
      <c r="D12" s="2456"/>
      <c r="E12" s="2456"/>
      <c r="F12" s="2457"/>
      <c r="H12" s="1657"/>
    </row>
    <row r="13" spans="1:8" ht="19.5" customHeight="1" x14ac:dyDescent="0.2">
      <c r="A13" s="1658"/>
      <c r="B13" s="1659"/>
      <c r="C13" s="2458"/>
      <c r="D13" s="2459"/>
      <c r="E13" s="2459"/>
      <c r="F13" s="2460"/>
      <c r="H13" s="1657"/>
    </row>
    <row r="14" spans="1:8" s="1531" customFormat="1" hidden="1" x14ac:dyDescent="0.2">
      <c r="A14" s="2454" t="s">
        <v>1951</v>
      </c>
      <c r="B14" s="2454"/>
      <c r="C14" s="2454"/>
      <c r="D14" s="2454"/>
      <c r="E14" s="2454"/>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&amp;L"The notes are an integral part of these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election activeCell="A18" sqref="F18"/>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0"/>
      <c r="B8" s="2471"/>
      <c r="C8" s="2471"/>
      <c r="D8" s="2472"/>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5" t="s">
        <v>1890</v>
      </c>
      <c r="D11" s="2476"/>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1914</v>
      </c>
      <c r="D28" s="234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&amp;L&amp;8"The notes are an integral part of these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Normal="100" workbookViewId="0">
      <selection activeCell="A18" sqref="F1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4" t="str">
        <f>COVER!A17</f>
        <v>McClellan CCSD 12</v>
      </c>
      <c r="B7" s="2485"/>
      <c r="C7" s="2485"/>
      <c r="D7" s="2486"/>
      <c r="E7" s="2487">
        <f>COVER!A13</f>
        <v>25041012004</v>
      </c>
      <c r="F7" s="2488"/>
      <c r="G7" s="2489">
        <f>COVER!T23</f>
        <v>65.028419999999997</v>
      </c>
      <c r="H7" s="2490"/>
      <c r="I7" s="2490"/>
      <c r="J7" s="2490"/>
      <c r="K7" s="2490"/>
      <c r="L7" s="2491"/>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2"/>
      <c r="B9" s="2493"/>
      <c r="C9" s="2493"/>
      <c r="D9" s="2493"/>
      <c r="E9" s="2493"/>
      <c r="F9" s="2494"/>
      <c r="G9" s="2495" t="str">
        <f>COVER!T13</f>
        <v>Kujawa &amp; Batteau, P.C.</v>
      </c>
      <c r="H9" s="2496"/>
      <c r="I9" s="2496"/>
      <c r="J9" s="2496"/>
      <c r="K9" s="2496"/>
      <c r="L9" s="2497"/>
    </row>
    <row r="10" spans="1:29" ht="13.5" customHeight="1" x14ac:dyDescent="0.2">
      <c r="A10" s="2498" t="str">
        <f>COVER!A38</f>
        <v>Brian Brink</v>
      </c>
      <c r="B10" s="2499"/>
      <c r="C10" s="2499"/>
      <c r="D10" s="2499"/>
      <c r="E10" s="2499"/>
      <c r="F10" s="2500"/>
      <c r="G10" s="2495" t="str">
        <f>COVER!T17</f>
        <v>309 S. Walnut St.</v>
      </c>
      <c r="H10" s="2501"/>
      <c r="I10" s="2501"/>
      <c r="J10" s="2501"/>
      <c r="K10" s="2501"/>
      <c r="L10" s="2502"/>
    </row>
    <row r="11" spans="1:29" ht="13.5" customHeight="1" x14ac:dyDescent="0.2">
      <c r="A11" s="2006" t="s">
        <v>1908</v>
      </c>
      <c r="B11" s="1958"/>
      <c r="C11" s="1948"/>
      <c r="D11" s="1960"/>
      <c r="E11" s="1948"/>
      <c r="F11" s="1949"/>
      <c r="G11" s="2495" t="str">
        <f>COVER!T19</f>
        <v>Pinckneyville</v>
      </c>
      <c r="H11" s="2501"/>
      <c r="I11" s="2501"/>
      <c r="J11" s="2001" t="str">
        <f>COVER!X19</f>
        <v>IL</v>
      </c>
      <c r="K11" s="2001">
        <f>COVER!Z19</f>
        <v>62274</v>
      </c>
      <c r="L11" s="2000"/>
    </row>
    <row r="12" spans="1:29" ht="13.5" customHeight="1" x14ac:dyDescent="0.2">
      <c r="A12" s="2503" t="s">
        <v>1907</v>
      </c>
      <c r="B12" s="2504"/>
      <c r="C12" s="2504"/>
      <c r="D12" s="2504"/>
      <c r="E12" s="2504"/>
      <c r="F12" s="2505"/>
      <c r="G12" s="1917"/>
      <c r="H12" s="1295"/>
      <c r="I12" s="1295"/>
      <c r="J12" s="1295"/>
      <c r="K12" s="1295"/>
      <c r="L12" s="1918"/>
    </row>
    <row r="13" spans="1:29" ht="13.5" customHeight="1" x14ac:dyDescent="0.2">
      <c r="A13" s="2495"/>
      <c r="B13" s="2496"/>
      <c r="C13" s="2496"/>
      <c r="D13" s="2496"/>
      <c r="E13" s="1294"/>
      <c r="F13" s="2002"/>
      <c r="G13" s="2010" t="s">
        <v>1909</v>
      </c>
      <c r="H13" s="1951"/>
      <c r="I13" s="2506" t="str">
        <f>COVER!T25</f>
        <v>kbatteau@kandb-cpa.com</v>
      </c>
      <c r="J13" s="2507"/>
      <c r="K13" s="2507"/>
      <c r="L13" s="2508"/>
    </row>
    <row r="14" spans="1:29" ht="13.5" customHeight="1" x14ac:dyDescent="0.2">
      <c r="A14" s="2495" t="str">
        <f>COVER!A19</f>
        <v>9475 N. IL Highway 148</v>
      </c>
      <c r="B14" s="2493"/>
      <c r="C14" s="2493"/>
      <c r="D14" s="2493"/>
      <c r="E14" s="1999">
        <v>0</v>
      </c>
      <c r="F14" s="1293"/>
      <c r="G14" s="2011" t="s">
        <v>1386</v>
      </c>
      <c r="H14" s="1279"/>
      <c r="I14" s="1279"/>
      <c r="J14" s="1279"/>
      <c r="K14" s="1279"/>
      <c r="L14" s="1950"/>
    </row>
    <row r="15" spans="1:29" ht="13.5" customHeight="1" x14ac:dyDescent="0.2">
      <c r="A15" s="2495" t="str">
        <f>COVER!A21</f>
        <v>Mt. Vernon</v>
      </c>
      <c r="B15" s="2501"/>
      <c r="C15" s="2501"/>
      <c r="D15" s="1278"/>
      <c r="E15" s="1919"/>
      <c r="F15" s="1292"/>
      <c r="G15" s="1998" t="str">
        <f>COVER!T15</f>
        <v>Kevin Batteau</v>
      </c>
      <c r="H15" s="1279"/>
      <c r="I15" s="1279"/>
      <c r="J15" s="1279"/>
      <c r="K15" s="1279"/>
      <c r="L15" s="1950"/>
    </row>
    <row r="16" spans="1:29" ht="12.2" customHeight="1" x14ac:dyDescent="0.2">
      <c r="A16" s="1998"/>
      <c r="B16" s="1501"/>
      <c r="C16" s="2001" t="str">
        <f>COVER!A25</f>
        <v>62864-6379</v>
      </c>
      <c r="D16" s="2001"/>
      <c r="E16" s="2001"/>
      <c r="F16" s="2002"/>
      <c r="G16" s="2509"/>
      <c r="H16" s="2510"/>
      <c r="I16" s="2510"/>
      <c r="J16" s="2510"/>
      <c r="K16" s="2510"/>
      <c r="L16" s="2511"/>
    </row>
    <row r="17" spans="1:13" ht="12.2" customHeight="1" x14ac:dyDescent="0.2">
      <c r="A17" s="2512"/>
      <c r="B17" s="2513"/>
      <c r="C17" s="2513"/>
      <c r="D17" s="2513"/>
      <c r="E17" s="2513"/>
      <c r="F17" s="2514"/>
      <c r="G17" s="2011" t="s">
        <v>1385</v>
      </c>
      <c r="H17" s="1279"/>
      <c r="I17" s="1279"/>
      <c r="J17" s="1279"/>
      <c r="K17" s="2012" t="s">
        <v>1384</v>
      </c>
      <c r="L17" s="1949"/>
      <c r="M17" s="1291"/>
    </row>
    <row r="18" spans="1:13" ht="12.2" customHeight="1" x14ac:dyDescent="0.2">
      <c r="A18" s="2498"/>
      <c r="B18" s="2499"/>
      <c r="C18" s="2499"/>
      <c r="D18" s="2499"/>
      <c r="E18" s="2499"/>
      <c r="F18" s="2500"/>
      <c r="G18" s="2484" t="str">
        <f>COVER!T21</f>
        <v>618-357-3000</v>
      </c>
      <c r="H18" s="2485"/>
      <c r="I18" s="2485"/>
      <c r="J18" s="2485"/>
      <c r="K18" s="2484" t="str">
        <f>COVER!X21</f>
        <v>618-357-3654</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8" sqref="F1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6" t="str">
        <f>'Single Audit Cover'!A7</f>
        <v>McClellan CCSD 12</v>
      </c>
      <c r="B1" s="2517"/>
      <c r="C1" s="2517"/>
      <c r="D1" s="2517"/>
    </row>
    <row r="2" spans="1:11" s="2005" customFormat="1" ht="12.75" x14ac:dyDescent="0.2">
      <c r="A2" s="2518">
        <f>'Single Audit Cover'!E7</f>
        <v>25041012004</v>
      </c>
      <c r="B2" s="2519"/>
      <c r="C2" s="2519"/>
      <c r="D2" s="2519"/>
    </row>
    <row r="3" spans="1:11" s="2005" customFormat="1" ht="12.75" x14ac:dyDescent="0.2">
      <c r="A3" s="2516" t="s">
        <v>1899</v>
      </c>
      <c r="B3" s="2517"/>
      <c r="C3" s="2517"/>
      <c r="D3" s="2517"/>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McClellan CCSD 12</v>
      </c>
      <c r="B1" s="2522"/>
      <c r="C1" s="2522"/>
      <c r="D1" s="2522"/>
      <c r="E1" s="2522"/>
    </row>
    <row r="2" spans="1:5" x14ac:dyDescent="0.2">
      <c r="A2" s="2523">
        <f>'Single Audit Cover'!E7</f>
        <v>25041012004</v>
      </c>
      <c r="B2" s="2523"/>
      <c r="C2" s="2523"/>
      <c r="D2" s="2523"/>
      <c r="E2" s="2523"/>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38069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2737.87</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3" t="s">
        <v>1452</v>
      </c>
      <c r="D19" s="1343">
        <f>SUM(D10:D17)</f>
        <v>40806.870000000003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40806.870000000003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5">
        <f>SUM(D35:D45)</f>
        <v>0</v>
      </c>
    </row>
    <row r="49" spans="2:4" x14ac:dyDescent="0.2">
      <c r="B49" s="1334" t="s">
        <v>1443</v>
      </c>
      <c r="C49" s="1334"/>
      <c r="D49" s="1915">
        <f>D32-D47</f>
        <v>40806.870000000003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18" sqref="F1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McClellan CCSD 12</v>
      </c>
      <c r="C1" s="2527"/>
      <c r="D1" s="2527"/>
      <c r="E1" s="2527"/>
      <c r="F1" s="2527"/>
      <c r="G1" s="2527"/>
      <c r="H1" s="2527"/>
      <c r="I1" s="2527"/>
      <c r="J1" s="2527"/>
      <c r="K1" s="2527"/>
      <c r="L1" s="2527"/>
      <c r="M1" s="2527"/>
    </row>
    <row r="2" spans="2:14" ht="15" x14ac:dyDescent="0.2">
      <c r="B2" s="2528">
        <f>'Single Audit Cover'!E7</f>
        <v>25041012004</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election activeCell="A18" sqref="F1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McClellan CCSD 12</v>
      </c>
      <c r="B1" s="2533"/>
      <c r="C1" s="2533"/>
      <c r="D1" s="2533"/>
      <c r="E1" s="1411"/>
    </row>
    <row r="2" spans="1:7" ht="13.5" customHeight="1" x14ac:dyDescent="0.2">
      <c r="A2" s="2534">
        <f>'Single Audit Cover'!E7</f>
        <v>25041012004</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1848</v>
      </c>
      <c r="C6" s="1350"/>
      <c r="D6" s="1350"/>
    </row>
    <row r="7" spans="1:7" ht="60.95" customHeight="1" x14ac:dyDescent="0.2">
      <c r="A7" s="2531" t="s">
        <v>1903</v>
      </c>
      <c r="B7" s="2531"/>
      <c r="C7" s="2531"/>
      <c r="D7" s="2531"/>
      <c r="E7" s="2531"/>
      <c r="F7" s="2531"/>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1" t="s">
        <v>1849</v>
      </c>
      <c r="B13" s="2531"/>
      <c r="C13" s="2531"/>
      <c r="D13" s="2531"/>
      <c r="E13" s="2531"/>
      <c r="F13" s="2531"/>
    </row>
    <row r="14" spans="1:7" ht="9.75" customHeight="1" x14ac:dyDescent="0.2">
      <c r="C14" s="1338"/>
      <c r="D14" s="1338"/>
    </row>
    <row r="15" spans="1:7" ht="13.5" customHeight="1" x14ac:dyDescent="0.2">
      <c r="C15" s="1737" t="s">
        <v>1493</v>
      </c>
      <c r="D15" s="2541" t="s">
        <v>1492</v>
      </c>
      <c r="E15" s="2541"/>
      <c r="F15" s="2541"/>
    </row>
    <row r="16" spans="1:7" ht="13.5" customHeight="1" x14ac:dyDescent="0.2">
      <c r="A16" s="1370"/>
      <c r="B16" s="1342" t="s">
        <v>1491</v>
      </c>
      <c r="C16" s="1737" t="s">
        <v>1490</v>
      </c>
      <c r="D16" s="2542" t="s">
        <v>2072</v>
      </c>
      <c r="E16" s="2542"/>
      <c r="F16" s="2542"/>
    </row>
    <row r="17" spans="1:6" ht="20.45" customHeight="1" x14ac:dyDescent="0.2">
      <c r="A17" s="2048"/>
      <c r="B17" s="2049"/>
      <c r="C17" s="1962"/>
      <c r="D17" s="2540"/>
      <c r="E17" s="2540"/>
      <c r="F17" s="2540"/>
    </row>
    <row r="18" spans="1:6" ht="20.65" customHeight="1" x14ac:dyDescent="0.2">
      <c r="A18" s="2048"/>
      <c r="B18" s="2049"/>
      <c r="C18" s="1962"/>
      <c r="D18" s="2540"/>
      <c r="E18" s="2540"/>
      <c r="F18" s="2540"/>
    </row>
    <row r="19" spans="1:6" ht="20.65" customHeight="1" x14ac:dyDescent="0.2">
      <c r="A19" s="2048"/>
      <c r="B19" s="2049"/>
      <c r="C19" s="1962"/>
      <c r="D19" s="2540"/>
      <c r="E19" s="2540"/>
      <c r="F19" s="2540"/>
    </row>
    <row r="20" spans="1:6" ht="20.65" customHeight="1" x14ac:dyDescent="0.2">
      <c r="A20" s="2048"/>
      <c r="B20" s="2049"/>
      <c r="C20" s="1962"/>
      <c r="D20" s="2540"/>
      <c r="E20" s="2540"/>
      <c r="F20" s="2540"/>
    </row>
    <row r="21" spans="1:6" ht="20.65" customHeight="1" x14ac:dyDescent="0.2">
      <c r="A21" s="2048"/>
      <c r="B21" s="2049"/>
      <c r="C21" s="1962"/>
      <c r="D21" s="2540"/>
      <c r="E21" s="2540"/>
      <c r="F21" s="2540"/>
    </row>
    <row r="22" spans="1:6" ht="20.65" customHeight="1" x14ac:dyDescent="0.2">
      <c r="A22" s="2048"/>
      <c r="B22" s="2049"/>
      <c r="C22" s="1962"/>
      <c r="D22" s="2540"/>
      <c r="E22" s="2540"/>
      <c r="F22" s="2540"/>
    </row>
    <row r="23" spans="1:6" ht="20.65" customHeight="1" x14ac:dyDescent="0.2">
      <c r="A23" s="2048"/>
      <c r="B23" s="2049"/>
      <c r="C23" s="1962"/>
      <c r="D23" s="2540"/>
      <c r="E23" s="2540"/>
      <c r="F23" s="2540"/>
    </row>
    <row r="24" spans="1:6" ht="20.65" customHeight="1" x14ac:dyDescent="0.2">
      <c r="A24" s="2048"/>
      <c r="B24" s="2049"/>
      <c r="C24" s="1962"/>
      <c r="D24" s="2540"/>
      <c r="E24" s="2540"/>
      <c r="F24" s="2540"/>
    </row>
    <row r="25" spans="1:6" ht="20.65" customHeight="1" x14ac:dyDescent="0.2">
      <c r="A25" s="2048"/>
      <c r="B25" s="2049"/>
      <c r="C25" s="1962"/>
      <c r="D25" s="2540"/>
      <c r="E25" s="2540"/>
      <c r="F25" s="2540"/>
    </row>
    <row r="26" spans="1:6" ht="20.65" customHeight="1" x14ac:dyDescent="0.2">
      <c r="A26" s="2048"/>
      <c r="B26" s="2049"/>
      <c r="C26" s="1962"/>
      <c r="D26" s="2540"/>
      <c r="E26" s="2540"/>
      <c r="F26" s="2540"/>
    </row>
    <row r="27" spans="1:6" ht="20.65" customHeight="1" x14ac:dyDescent="0.2">
      <c r="A27" s="2048"/>
      <c r="B27" s="2049"/>
      <c r="C27" s="1962"/>
      <c r="D27" s="2540"/>
      <c r="E27" s="2540"/>
      <c r="F27" s="2540"/>
    </row>
    <row r="28" spans="1:6" ht="20.65" customHeight="1" x14ac:dyDescent="0.2">
      <c r="A28" s="2048"/>
      <c r="B28" s="2049"/>
      <c r="C28" s="1962"/>
      <c r="D28" s="2540"/>
      <c r="E28" s="2540"/>
      <c r="F28" s="2540"/>
    </row>
    <row r="29" spans="1:6" ht="20.65" customHeight="1" x14ac:dyDescent="0.2">
      <c r="A29" s="2048"/>
      <c r="B29" s="2049"/>
      <c r="C29" s="1962"/>
      <c r="D29" s="2540"/>
      <c r="E29" s="2540"/>
      <c r="F29" s="2540"/>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4" t="s">
        <v>2073</v>
      </c>
      <c r="B32" s="2544"/>
      <c r="C32" s="2544"/>
      <c r="D32" s="2544"/>
      <c r="E32" s="2544"/>
      <c r="F32" s="2544"/>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5">
        <f>+C33+C34</f>
        <v>0</v>
      </c>
      <c r="F34" s="2546"/>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7" t="s">
        <v>2076</v>
      </c>
      <c r="C49" s="2547"/>
      <c r="D49" s="2547"/>
      <c r="E49" s="1401"/>
    </row>
    <row r="50" spans="1:5" s="1355" customFormat="1" ht="3.75" customHeight="1" x14ac:dyDescent="0.2">
      <c r="A50" s="1402"/>
      <c r="B50" s="2054"/>
      <c r="C50" s="2054"/>
      <c r="D50" s="2054"/>
      <c r="E50" s="1401"/>
    </row>
    <row r="51" spans="1:5" s="1355" customFormat="1" ht="20.25" customHeight="1" x14ac:dyDescent="0.2">
      <c r="A51" s="1400">
        <v>6</v>
      </c>
      <c r="B51" s="2543" t="s">
        <v>1944</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election activeCell="A18" sqref="F1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McClellan CCSD 12</v>
      </c>
      <c r="C1" s="2553"/>
      <c r="D1" s="2553"/>
      <c r="E1" s="2553"/>
      <c r="F1" s="2553"/>
      <c r="G1" s="2553"/>
      <c r="H1" s="2553"/>
      <c r="I1" s="2553"/>
      <c r="J1" s="1438"/>
    </row>
    <row r="2" spans="2:10" s="1350" customFormat="1" ht="12.75" customHeight="1" x14ac:dyDescent="0.2">
      <c r="B2" s="2554">
        <f>'Single Audit Cover'!E7</f>
        <v>25041012004</v>
      </c>
      <c r="C2" s="2555"/>
      <c r="D2" s="2555"/>
      <c r="E2" s="2555"/>
      <c r="F2" s="2555"/>
      <c r="G2" s="2555"/>
      <c r="H2" s="2555"/>
      <c r="I2" s="2555"/>
      <c r="J2" s="1438"/>
    </row>
    <row r="3" spans="2:10" s="1350" customFormat="1" ht="12.75" customHeight="1" x14ac:dyDescent="0.2">
      <c r="B3" s="2556" t="s">
        <v>1512</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6"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59" t="s">
        <v>1499</v>
      </c>
      <c r="D37" s="2560"/>
      <c r="E37" s="2560"/>
      <c r="F37" s="2561"/>
      <c r="G37" s="2559" t="s">
        <v>2079</v>
      </c>
      <c r="H37" s="2560"/>
      <c r="I37" s="2561"/>
    </row>
    <row r="38" spans="2:9" ht="16.5" customHeight="1" x14ac:dyDescent="0.2">
      <c r="B38" s="2061"/>
      <c r="C38" s="2548"/>
      <c r="D38" s="2549"/>
      <c r="E38" s="2549"/>
      <c r="F38" s="2550"/>
      <c r="G38" s="2562"/>
      <c r="H38" s="2563"/>
      <c r="I38" s="2564"/>
    </row>
    <row r="39" spans="2:9" ht="16.5" customHeight="1" x14ac:dyDescent="0.2">
      <c r="B39" s="2061"/>
      <c r="C39" s="2548"/>
      <c r="D39" s="2549"/>
      <c r="E39" s="2549"/>
      <c r="F39" s="2550"/>
      <c r="G39" s="2551"/>
      <c r="H39" s="2551"/>
      <c r="I39" s="2551"/>
    </row>
    <row r="40" spans="2:9" ht="16.5" customHeight="1" x14ac:dyDescent="0.2">
      <c r="B40" s="2061"/>
      <c r="C40" s="2548"/>
      <c r="D40" s="2549"/>
      <c r="E40" s="2549"/>
      <c r="F40" s="2550"/>
      <c r="G40" s="2551"/>
      <c r="H40" s="2551"/>
      <c r="I40" s="2551"/>
    </row>
    <row r="41" spans="2:9" ht="16.5" customHeight="1" x14ac:dyDescent="0.2">
      <c r="B41" s="2061"/>
      <c r="C41" s="2548"/>
      <c r="D41" s="2549"/>
      <c r="E41" s="2549"/>
      <c r="F41" s="2550"/>
      <c r="G41" s="2551"/>
      <c r="H41" s="2551"/>
      <c r="I41" s="2551"/>
    </row>
    <row r="42" spans="2:9" ht="16.5" customHeight="1" x14ac:dyDescent="0.2">
      <c r="B42" s="2061"/>
      <c r="C42" s="2548"/>
      <c r="D42" s="2549"/>
      <c r="E42" s="2549"/>
      <c r="F42" s="2550"/>
      <c r="G42" s="2551"/>
      <c r="H42" s="2551"/>
      <c r="I42" s="2551"/>
    </row>
    <row r="43" spans="2:9" ht="16.5" customHeight="1" x14ac:dyDescent="0.2">
      <c r="B43" s="2061"/>
      <c r="C43" s="2565" t="s">
        <v>2080</v>
      </c>
      <c r="D43" s="2566"/>
      <c r="E43" s="2566"/>
      <c r="F43" s="2567"/>
      <c r="G43" s="2568">
        <f>SUM(G38:I42)</f>
        <v>0</v>
      </c>
      <c r="H43" s="2568"/>
      <c r="I43" s="2568"/>
    </row>
    <row r="44" spans="2:9" ht="12.75" customHeight="1" x14ac:dyDescent="0.2"/>
    <row r="45" spans="2:9" ht="12.75" customHeight="1" x14ac:dyDescent="0.2">
      <c r="B45" s="1430" t="s">
        <v>2081</v>
      </c>
      <c r="D45" s="2569">
        <v>0</v>
      </c>
      <c r="E45" s="2570"/>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1"/>
      <c r="F49" s="2571"/>
      <c r="G49" s="2571"/>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A18" sqref="F1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McClellan CCSD 12</v>
      </c>
      <c r="C1" s="2552"/>
      <c r="D1" s="2552"/>
      <c r="E1" s="2552"/>
      <c r="F1" s="2552"/>
      <c r="G1" s="2552"/>
      <c r="H1" s="2552"/>
      <c r="I1" s="2552"/>
      <c r="J1" s="2552"/>
      <c r="K1" s="2552"/>
      <c r="L1" s="1471"/>
      <c r="M1" s="1471"/>
    </row>
    <row r="2" spans="1:13" ht="12" customHeight="1" x14ac:dyDescent="0.2">
      <c r="B2" s="2554">
        <f>'Single Audit Cover'!E7</f>
        <v>25041012004</v>
      </c>
      <c r="C2" s="2554"/>
      <c r="D2" s="2554"/>
      <c r="E2" s="2554"/>
      <c r="F2" s="2554"/>
      <c r="G2" s="2554"/>
      <c r="H2" s="2554"/>
      <c r="I2" s="2554"/>
      <c r="J2" s="2554"/>
      <c r="K2" s="2554"/>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election activeCell="A18" sqref="F1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McClellan CCSD 12</v>
      </c>
      <c r="C1" s="2578"/>
      <c r="D1" s="2578"/>
      <c r="E1" s="2578"/>
      <c r="F1" s="2578"/>
      <c r="G1" s="2578"/>
      <c r="H1" s="2578"/>
      <c r="I1" s="2578"/>
      <c r="J1" s="2578"/>
      <c r="K1" s="2578"/>
      <c r="L1" s="1490"/>
    </row>
    <row r="2" spans="1:12" ht="12.75" customHeight="1" x14ac:dyDescent="0.2">
      <c r="B2" s="2579">
        <f>'Single Audit Cover'!E7</f>
        <v>25041012004</v>
      </c>
      <c r="C2" s="2579"/>
      <c r="D2" s="2579"/>
      <c r="E2" s="2579"/>
      <c r="F2" s="2579"/>
      <c r="G2" s="2579"/>
      <c r="H2" s="2579"/>
      <c r="I2" s="2579"/>
      <c r="J2" s="2579"/>
      <c r="K2" s="2579"/>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election activeCell="A18" sqref="F1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McClellan CCSD 12</v>
      </c>
      <c r="C1" s="2552"/>
      <c r="D1" s="2552"/>
      <c r="E1" s="1500"/>
    </row>
    <row r="2" spans="2:5" s="1370" customFormat="1" ht="12.75" customHeight="1" x14ac:dyDescent="0.2">
      <c r="B2" s="2554">
        <f>'Single Audit Cover'!E7</f>
        <v>25041012004</v>
      </c>
      <c r="C2" s="2554"/>
      <c r="D2" s="2554"/>
      <c r="E2" s="1499"/>
    </row>
    <row r="3" spans="2:5" s="1331" customFormat="1" ht="12.75" customHeight="1" x14ac:dyDescent="0.2">
      <c r="B3" s="2538" t="s">
        <v>1561</v>
      </c>
      <c r="C3" s="2538"/>
      <c r="D3" s="2538"/>
      <c r="E3" s="2004"/>
    </row>
    <row r="4" spans="2:5" s="1370" customFormat="1" ht="12.75" customHeight="1" x14ac:dyDescent="0.2">
      <c r="B4" s="2584" t="str">
        <f>'Single Audit Cover'!A4</f>
        <v>Year Ending June 30, 2017</v>
      </c>
      <c r="C4" s="2584"/>
      <c r="D4" s="2584"/>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A18" sqref="F1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McClellan CCSD 12</v>
      </c>
      <c r="C1" s="2552"/>
      <c r="D1" s="2552"/>
      <c r="E1" s="2552"/>
      <c r="F1" s="1490"/>
      <c r="G1" s="1490"/>
      <c r="H1" s="1490"/>
      <c r="I1" s="1490"/>
      <c r="J1" s="1490"/>
      <c r="K1" s="1490"/>
      <c r="L1" s="1490"/>
    </row>
    <row r="2" spans="2:12" ht="13.5" customHeight="1" x14ac:dyDescent="0.2">
      <c r="B2" s="2554">
        <f>'Single Audit Cover'!E7</f>
        <v>25041012004</v>
      </c>
      <c r="C2" s="2554"/>
      <c r="D2" s="2554"/>
      <c r="E2" s="2554"/>
      <c r="F2" s="1489"/>
      <c r="G2" s="1489"/>
      <c r="H2" s="1489"/>
      <c r="I2" s="1489"/>
      <c r="J2" s="1489"/>
      <c r="K2" s="1489"/>
      <c r="L2" s="1489"/>
    </row>
    <row r="3" spans="2:12" ht="13.5" customHeight="1" x14ac:dyDescent="0.2">
      <c r="B3" s="2538" t="s">
        <v>1569</v>
      </c>
      <c r="C3" s="2538"/>
      <c r="D3" s="2538"/>
      <c r="E3" s="2538"/>
      <c r="F3" s="2004"/>
      <c r="G3" s="2004"/>
      <c r="H3" s="2004"/>
      <c r="I3" s="2004"/>
      <c r="J3" s="2004"/>
      <c r="K3" s="2004"/>
      <c r="L3" s="2004"/>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25041012004</v>
      </c>
    </row>
    <row r="3" spans="1:2" x14ac:dyDescent="0.2">
      <c r="A3" t="s">
        <v>1110</v>
      </c>
      <c r="B3" s="1221" t="str">
        <f>COVER!A15</f>
        <v>Jefferson</v>
      </c>
    </row>
    <row r="4" spans="1:2" x14ac:dyDescent="0.2">
      <c r="A4" t="s">
        <v>1166</v>
      </c>
      <c r="B4" s="1221" t="str">
        <f>COVER!A17</f>
        <v>McClellan CCSD 12</v>
      </c>
    </row>
    <row r="5" spans="1:2" x14ac:dyDescent="0.2">
      <c r="A5" t="s">
        <v>799</v>
      </c>
      <c r="B5" s="1221" t="str">
        <f>COVER!A38</f>
        <v>Brian Brink</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f>IF(COVER!J31="x","Yes",IF(COVER!L31="x","No",0))</f>
        <v>0</v>
      </c>
    </row>
    <row r="15" spans="1:2" x14ac:dyDescent="0.2">
      <c r="A15" t="s">
        <v>657</v>
      </c>
      <c r="B15" s="1221">
        <f>COVER!T23</f>
        <v>65.028419999999997</v>
      </c>
    </row>
    <row r="16" spans="1:2" x14ac:dyDescent="0.2">
      <c r="A16" t="s">
        <v>490</v>
      </c>
      <c r="B16" s="1221" t="str">
        <f>COVER!T13</f>
        <v>Kujawa &amp; Batteau, P.C.</v>
      </c>
    </row>
    <row r="17" spans="1:2" x14ac:dyDescent="0.2">
      <c r="A17" t="s">
        <v>1030</v>
      </c>
      <c r="B17" s="1221" t="str">
        <f>COVER!T15</f>
        <v>Kevin Batteau</v>
      </c>
    </row>
    <row r="18" spans="1:2" x14ac:dyDescent="0.2">
      <c r="A18" t="s">
        <v>1345</v>
      </c>
      <c r="B18" s="1221" t="str">
        <f>COVER!T17</f>
        <v>309 S. Walnut St.</v>
      </c>
    </row>
    <row r="19" spans="1:2" x14ac:dyDescent="0.2">
      <c r="A19" t="s">
        <v>1032</v>
      </c>
      <c r="B19" s="1221" t="str">
        <f>COVER!T25</f>
        <v>kbatteau@kandb-cpa.com</v>
      </c>
    </row>
    <row r="20" spans="1:2" x14ac:dyDescent="0.2">
      <c r="A20" t="s">
        <v>1033</v>
      </c>
      <c r="B20" s="1221" t="str">
        <f>COVER!T19</f>
        <v>Pinckneyville</v>
      </c>
    </row>
    <row r="21" spans="1:2" x14ac:dyDescent="0.2">
      <c r="A21" t="s">
        <v>558</v>
      </c>
      <c r="B21" s="1221" t="str">
        <f>COVER!X19</f>
        <v>IL</v>
      </c>
    </row>
    <row r="22" spans="1:2" x14ac:dyDescent="0.2">
      <c r="A22" t="s">
        <v>1034</v>
      </c>
      <c r="B22" s="1221">
        <f>COVER!Z19</f>
        <v>62274</v>
      </c>
    </row>
    <row r="23" spans="1:2" x14ac:dyDescent="0.2">
      <c r="A23" t="s">
        <v>1347</v>
      </c>
      <c r="B23" s="1221" t="str">
        <f>COVER!T21</f>
        <v>618-357-3000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112486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2988</v>
      </c>
      <c r="C91" s="13" t="s">
        <v>653</v>
      </c>
      <c r="D91" s="13" t="str">
        <f t="shared" si="0"/>
        <v>Error?</v>
      </c>
    </row>
    <row r="92" spans="1:4" x14ac:dyDescent="0.2">
      <c r="A92" s="54">
        <v>31</v>
      </c>
      <c r="B92" s="1221">
        <f>'Assets-Liab 5-6'!C39</f>
        <v>109498</v>
      </c>
      <c r="D92" s="13" t="str">
        <f t="shared" si="0"/>
        <v>Error?</v>
      </c>
    </row>
    <row r="93" spans="1:4" x14ac:dyDescent="0.2">
      <c r="A93" s="54">
        <v>32</v>
      </c>
      <c r="B93" s="1221">
        <f>'Assets-Liab 5-6'!C41</f>
        <v>112486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11378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11378</v>
      </c>
      <c r="D123" s="13" t="str">
        <f t="shared" si="0"/>
        <v>Error?</v>
      </c>
    </row>
    <row r="124" spans="1:4" x14ac:dyDescent="0.2">
      <c r="A124" s="54">
        <v>63</v>
      </c>
      <c r="B124" s="1221">
        <f>'Assets-Liab 5-6'!D41</f>
        <v>11378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3239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3239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82261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82261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36327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36327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2000</v>
      </c>
      <c r="D273" s="13" t="str">
        <f t="shared" si="3"/>
        <v>Error?</v>
      </c>
    </row>
    <row r="274" spans="1:4" x14ac:dyDescent="0.2">
      <c r="A274" s="54">
        <v>213</v>
      </c>
      <c r="B274" s="1221">
        <f>'Assets-Liab 5-6'!M17</f>
        <v>380909</v>
      </c>
      <c r="D274" s="13" t="str">
        <f t="shared" si="3"/>
        <v>Error?</v>
      </c>
    </row>
    <row r="275" spans="1:4" x14ac:dyDescent="0.2">
      <c r="A275" s="54">
        <v>214</v>
      </c>
      <c r="B275" s="1221">
        <f>'Assets-Liab 5-6'!M18</f>
        <v>29930</v>
      </c>
      <c r="D275" s="13" t="str">
        <f t="shared" si="3"/>
        <v>Error?</v>
      </c>
    </row>
    <row r="276" spans="1:4" x14ac:dyDescent="0.2">
      <c r="A276" s="54">
        <v>215</v>
      </c>
      <c r="B276" s="1221">
        <f>'Assets-Liab 5-6'!M19</f>
        <v>334506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747345</v>
      </c>
      <c r="C279" s="13" t="s">
        <v>653</v>
      </c>
      <c r="D279" s="13" t="str">
        <f t="shared" si="3"/>
        <v>Error?</v>
      </c>
    </row>
    <row r="280" spans="1:4" x14ac:dyDescent="0.2">
      <c r="A280" s="54">
        <v>219</v>
      </c>
      <c r="B280" s="1221">
        <f>'Assets-Liab 5-6'!M40</f>
        <v>747345</v>
      </c>
      <c r="D280" s="13" t="str">
        <f t="shared" si="3"/>
        <v>Error?</v>
      </c>
    </row>
    <row r="281" spans="1:4" x14ac:dyDescent="0.2">
      <c r="A281" s="54">
        <v>220</v>
      </c>
      <c r="B281" s="1221">
        <f>'Assets-Liab 5-6'!M41</f>
        <v>747345</v>
      </c>
      <c r="C281" s="13" t="s">
        <v>653</v>
      </c>
      <c r="D281" s="13" t="str">
        <f t="shared" si="3"/>
        <v>Error?</v>
      </c>
    </row>
    <row r="282" spans="1:4" x14ac:dyDescent="0.2">
      <c r="A282" s="54">
        <v>221</v>
      </c>
      <c r="B282" s="1221">
        <f>'Assets-Liab 5-6'!N21</f>
        <v>3239</v>
      </c>
      <c r="D282" s="13" t="str">
        <f t="shared" si="3"/>
        <v>Error?</v>
      </c>
    </row>
    <row r="283" spans="1:4" x14ac:dyDescent="0.2">
      <c r="A283" s="54">
        <v>222</v>
      </c>
      <c r="B283" s="1221">
        <f>'Assets-Liab 5-6'!N22</f>
        <v>902561</v>
      </c>
      <c r="D283" s="13" t="str">
        <f t="shared" si="3"/>
        <v>Error?</v>
      </c>
    </row>
    <row r="284" spans="1:4" x14ac:dyDescent="0.2">
      <c r="A284" s="54">
        <v>223</v>
      </c>
      <c r="B284" s="1221">
        <f>'Assets-Liab 5-6'!N23</f>
        <v>905800</v>
      </c>
      <c r="C284" s="13" t="s">
        <v>653</v>
      </c>
      <c r="D284" s="13" t="str">
        <f t="shared" si="3"/>
        <v>Error?</v>
      </c>
    </row>
    <row r="285" spans="1:4" x14ac:dyDescent="0.2">
      <c r="A285" s="54">
        <v>224</v>
      </c>
      <c r="B285" s="1221">
        <f>'Assets-Liab 5-6'!N36</f>
        <v>905800</v>
      </c>
      <c r="D285" s="13" t="str">
        <f t="shared" si="3"/>
        <v>Error?</v>
      </c>
    </row>
    <row r="286" spans="1:4" x14ac:dyDescent="0.2">
      <c r="A286" s="82">
        <v>225</v>
      </c>
      <c r="D286" s="13" t="str">
        <f t="shared" si="3"/>
        <v>OK</v>
      </c>
    </row>
    <row r="287" spans="1:4" x14ac:dyDescent="0.2">
      <c r="A287" s="54">
        <v>226</v>
      </c>
      <c r="B287" s="1221">
        <f>'Assets-Liab 5-6'!N37</f>
        <v>905800</v>
      </c>
      <c r="C287" s="13" t="s">
        <v>653</v>
      </c>
      <c r="D287" s="13" t="str">
        <f t="shared" si="3"/>
        <v>Error?</v>
      </c>
    </row>
    <row r="288" spans="1:4" x14ac:dyDescent="0.2">
      <c r="A288" s="54">
        <v>227</v>
      </c>
      <c r="B288" s="1221">
        <f>'Assets-Liab 5-6'!N41</f>
        <v>905800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325000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202071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300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248078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58034</v>
      </c>
      <c r="D733" s="13" t="str">
        <f t="shared" si="10"/>
        <v>Error?</v>
      </c>
    </row>
    <row r="734" spans="1:4" x14ac:dyDescent="0.2">
      <c r="A734" s="54">
        <v>673</v>
      </c>
      <c r="B734" s="1221">
        <f>'Expenditures 15-22'!C53</f>
        <v>58034</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29163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40</v>
      </c>
      <c r="D741" s="13" t="str">
        <f t="shared" si="10"/>
        <v>Error?</v>
      </c>
    </row>
    <row r="742" spans="1:4" x14ac:dyDescent="0.2">
      <c r="A742" s="54">
        <v>681</v>
      </c>
      <c r="B742" s="1221">
        <f>'Expenditures 15-22'!C63</f>
        <v>9143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38346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96380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344458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44294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47617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5952</v>
      </c>
      <c r="D791" s="13" t="str">
        <f t="shared" si="11"/>
        <v>Error?</v>
      </c>
    </row>
    <row r="792" spans="1:4" x14ac:dyDescent="0.2">
      <c r="A792" s="54">
        <v>731</v>
      </c>
      <c r="B792" s="1221">
        <f>'Expenditures 15-22'!D53</f>
        <v>5952</v>
      </c>
      <c r="C792" s="13" t="s">
        <v>653</v>
      </c>
      <c r="D792" s="13" t="str">
        <f t="shared" si="11"/>
        <v>Error?</v>
      </c>
    </row>
    <row r="793" spans="1:4" x14ac:dyDescent="0.2">
      <c r="A793" s="54">
        <v>732</v>
      </c>
      <c r="B793" s="1221">
        <f>'Expenditures 15-22'!D55</f>
        <v>462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462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6438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54055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1445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6769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20617</v>
      </c>
      <c r="D848" s="13" t="str">
        <f t="shared" si="12"/>
        <v>Error?</v>
      </c>
    </row>
    <row r="849" spans="1:4" x14ac:dyDescent="0.2">
      <c r="A849" s="54">
        <v>788</v>
      </c>
      <c r="B849" s="1221">
        <f>'Expenditures 15-22'!E50</f>
        <v>1615</v>
      </c>
      <c r="D849" s="13" t="str">
        <f t="shared" si="12"/>
        <v>Error?</v>
      </c>
    </row>
    <row r="850" spans="1:4" x14ac:dyDescent="0.2">
      <c r="A850" s="54">
        <v>789</v>
      </c>
      <c r="B850" s="1221">
        <f>'Expenditures 15-22'!E53</f>
        <v>22232</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1214</v>
      </c>
      <c r="D855" s="13" t="str">
        <f t="shared" si="12"/>
        <v>Error?</v>
      </c>
    </row>
    <row r="856" spans="1:4" x14ac:dyDescent="0.2">
      <c r="A856" s="54">
        <v>795</v>
      </c>
      <c r="B856" s="1221">
        <f>'Expenditures 15-22'!E61</f>
        <v>10637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135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11986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34218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40987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12585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12585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9612</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9612</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4216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15357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19573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29185</v>
      </c>
      <c r="C929" s="13" t="s">
        <v>653</v>
      </c>
      <c r="D929" s="13" t="str">
        <f t="shared" si="13"/>
        <v>Error?</v>
      </c>
    </row>
    <row r="930" spans="1:4" x14ac:dyDescent="0.2">
      <c r="A930" s="54">
        <v>869</v>
      </c>
      <c r="B930" s="1221">
        <f>'Expenditures 15-22'!F75</f>
        <v>537</v>
      </c>
      <c r="D930" s="13" t="str">
        <f t="shared" si="13"/>
        <v>Error?</v>
      </c>
    </row>
    <row r="931" spans="1:4" x14ac:dyDescent="0.2">
      <c r="A931" s="54">
        <v>870</v>
      </c>
      <c r="B931" s="1221">
        <f>'Expenditures 15-22'!F114</f>
        <v>42307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14463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14463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260395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300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315049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0</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0</v>
      </c>
      <c r="C1119" s="13" t="s">
        <v>653</v>
      </c>
      <c r="D1119" s="13" t="str">
        <f t="shared" si="16"/>
        <v>Error?</v>
      </c>
    </row>
    <row r="1120" spans="1:4" x14ac:dyDescent="0.2">
      <c r="A1120" s="54">
        <v>1059</v>
      </c>
      <c r="B1120" s="1221">
        <f>'Expenditures 15-22'!K49</f>
        <v>30229</v>
      </c>
      <c r="C1120" s="13" t="s">
        <v>653</v>
      </c>
      <c r="D1120" s="13" t="str">
        <f t="shared" si="16"/>
        <v>Error?</v>
      </c>
    </row>
    <row r="1121" spans="1:4" x14ac:dyDescent="0.2">
      <c r="A1121" s="54">
        <v>1060</v>
      </c>
      <c r="B1121" s="1221">
        <f>'Expenditures 15-22'!K50</f>
        <v>65601</v>
      </c>
      <c r="C1121" s="13" t="s">
        <v>653</v>
      </c>
      <c r="D1121" s="13" t="str">
        <f t="shared" si="16"/>
        <v>Error?</v>
      </c>
    </row>
    <row r="1122" spans="1:4" x14ac:dyDescent="0.2">
      <c r="A1122" s="54">
        <v>1061</v>
      </c>
      <c r="B1122" s="1221">
        <f>'Expenditures 15-22'!K53</f>
        <v>95830</v>
      </c>
      <c r="C1122" s="13" t="s">
        <v>653</v>
      </c>
      <c r="D1122" s="13" t="str">
        <f t="shared" si="16"/>
        <v>Error?</v>
      </c>
    </row>
    <row r="1123" spans="1:4" x14ac:dyDescent="0.2">
      <c r="A1123" s="54">
        <v>1062</v>
      </c>
      <c r="B1123" s="1221">
        <f>'Expenditures 15-22'!K55</f>
        <v>462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462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34605</v>
      </c>
      <c r="C1127" s="13" t="s">
        <v>653</v>
      </c>
      <c r="D1127" s="13" t="str">
        <f t="shared" si="16"/>
        <v>Error?</v>
      </c>
    </row>
    <row r="1128" spans="1:4" x14ac:dyDescent="0.2">
      <c r="A1128" s="54">
        <v>1067</v>
      </c>
      <c r="B1128" s="1221">
        <f>'Expenditures 15-22'!K61</f>
        <v>10637</v>
      </c>
      <c r="C1128" s="13" t="s">
        <v>653</v>
      </c>
      <c r="D1128" s="13" t="str">
        <f t="shared" si="16"/>
        <v>Error?</v>
      </c>
    </row>
    <row r="1129" spans="1:4" x14ac:dyDescent="0.2">
      <c r="A1129" s="54">
        <v>1068</v>
      </c>
      <c r="B1129" s="1221">
        <f>'Expenditures 15-22'!K62</f>
        <v>40</v>
      </c>
      <c r="C1129" s="13" t="s">
        <v>653</v>
      </c>
      <c r="D1129" s="13" t="str">
        <f t="shared" si="16"/>
        <v>Error?</v>
      </c>
    </row>
    <row r="1130" spans="1:4" x14ac:dyDescent="0.2">
      <c r="A1130" s="54">
        <v>1069</v>
      </c>
      <c r="B1130" s="1221">
        <f>'Expenditures 15-22'!K63</f>
        <v>24647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69929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166221</v>
      </c>
      <c r="C1143" s="13" t="s">
        <v>653</v>
      </c>
      <c r="D1143" s="13" t="str">
        <f t="shared" si="16"/>
        <v>Error?</v>
      </c>
    </row>
    <row r="1144" spans="1:4" x14ac:dyDescent="0.2">
      <c r="A1144" s="54">
        <v>1083</v>
      </c>
      <c r="B1144" s="1221">
        <f>'Expenditures 15-22'!K75</f>
        <v>537</v>
      </c>
      <c r="C1144" s="13" t="s">
        <v>653</v>
      </c>
      <c r="D1144" s="13" t="str">
        <f t="shared" si="16"/>
        <v>Error?</v>
      </c>
    </row>
    <row r="1145" spans="1:4" x14ac:dyDescent="0.2">
      <c r="A1145" s="54">
        <v>1084</v>
      </c>
      <c r="B1145" s="1221">
        <f>'Expenditures 15-22'!K102</f>
        <v>14463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496270</v>
      </c>
      <c r="C1152" s="13" t="s">
        <v>653</v>
      </c>
      <c r="D1152" s="13" t="str">
        <f t="shared" si="17"/>
        <v>Error?</v>
      </c>
    </row>
    <row r="1153" spans="1:4" x14ac:dyDescent="0.2">
      <c r="A1153" s="54">
        <v>1092</v>
      </c>
      <c r="B1153" s="1221">
        <f>'Expenditures 15-22'!K115</f>
        <v>95280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3066</v>
      </c>
      <c r="D1221" s="13" t="str">
        <f t="shared" si="18"/>
        <v>Error?</v>
      </c>
    </row>
    <row r="1222" spans="1:4" x14ac:dyDescent="0.2">
      <c r="A1222" s="82">
        <v>1161</v>
      </c>
      <c r="D1222" s="13" t="str">
        <f t="shared" si="18"/>
        <v>OK</v>
      </c>
    </row>
    <row r="1223" spans="1:4" x14ac:dyDescent="0.2">
      <c r="A1223" s="54">
        <v>1162</v>
      </c>
      <c r="B1223" s="1221">
        <f>'Expenditures 15-22'!C127</f>
        <v>3066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3066</v>
      </c>
      <c r="C1225" s="13" t="s">
        <v>653</v>
      </c>
      <c r="D1225" s="13" t="str">
        <f t="shared" si="18"/>
        <v>Error?</v>
      </c>
    </row>
    <row r="1226" spans="1:4" x14ac:dyDescent="0.2">
      <c r="A1226" s="54">
        <v>1165</v>
      </c>
      <c r="B1226" s="1221">
        <f>'Expenditures 15-22'!C150</f>
        <v>3066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135</v>
      </c>
      <c r="D1229" s="13" t="str">
        <f t="shared" si="18"/>
        <v>Error?</v>
      </c>
    </row>
    <row r="1230" spans="1:4" x14ac:dyDescent="0.2">
      <c r="A1230" s="82">
        <v>1169</v>
      </c>
      <c r="D1230" s="13" t="str">
        <f t="shared" si="18"/>
        <v>OK</v>
      </c>
    </row>
    <row r="1231" spans="1:4" x14ac:dyDescent="0.2">
      <c r="A1231" s="54">
        <v>1170</v>
      </c>
      <c r="B1231" s="1221">
        <f>'Expenditures 15-22'!D127</f>
        <v>135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135</v>
      </c>
      <c r="C1233" s="13" t="s">
        <v>653</v>
      </c>
      <c r="D1233" s="13" t="str">
        <f t="shared" si="18"/>
        <v>Error?</v>
      </c>
    </row>
    <row r="1234" spans="1:4" x14ac:dyDescent="0.2">
      <c r="A1234" s="54">
        <v>1173</v>
      </c>
      <c r="B1234" s="1221">
        <f>'Expenditures 15-22'!D150</f>
        <v>135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5783</v>
      </c>
      <c r="D1237" s="13" t="str">
        <f t="shared" si="18"/>
        <v>Error?</v>
      </c>
    </row>
    <row r="1238" spans="1:4" x14ac:dyDescent="0.2">
      <c r="A1238" s="82">
        <v>1177</v>
      </c>
      <c r="D1238" s="13" t="str">
        <f t="shared" si="18"/>
        <v>OK</v>
      </c>
    </row>
    <row r="1239" spans="1:4" x14ac:dyDescent="0.2">
      <c r="A1239" s="54">
        <v>1178</v>
      </c>
      <c r="B1239" s="1221">
        <f>'Expenditures 15-22'!E127</f>
        <v>5783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5783</v>
      </c>
      <c r="C1241" s="13" t="s">
        <v>653</v>
      </c>
      <c r="D1241" s="13" t="str">
        <f t="shared" si="18"/>
        <v>Error?</v>
      </c>
    </row>
    <row r="1242" spans="1:4" x14ac:dyDescent="0.2">
      <c r="A1242" s="54">
        <v>1181</v>
      </c>
      <c r="B1242" s="1221">
        <f>'Expenditures 15-22'!E150</f>
        <v>5783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6775</v>
      </c>
      <c r="D1245" s="13" t="str">
        <f t="shared" si="18"/>
        <v>Error?</v>
      </c>
    </row>
    <row r="1246" spans="1:4" x14ac:dyDescent="0.2">
      <c r="A1246" s="82">
        <v>1185</v>
      </c>
      <c r="D1246" s="13" t="str">
        <f t="shared" si="18"/>
        <v>OK</v>
      </c>
    </row>
    <row r="1247" spans="1:4" x14ac:dyDescent="0.2">
      <c r="A1247" s="54">
        <v>1186</v>
      </c>
      <c r="B1247" s="1221">
        <f>'Expenditures 15-22'!F127</f>
        <v>6775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6775</v>
      </c>
      <c r="C1249" s="13" t="s">
        <v>653</v>
      </c>
      <c r="D1249" s="13" t="str">
        <f t="shared" si="18"/>
        <v>Error?</v>
      </c>
    </row>
    <row r="1250" spans="1:4" x14ac:dyDescent="0.2">
      <c r="A1250" s="54">
        <v>1189</v>
      </c>
      <c r="B1250" s="1221">
        <f>'Expenditures 15-22'!F150</f>
        <v>6775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11554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11554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11554</v>
      </c>
      <c r="C1258" s="13" t="s">
        <v>653</v>
      </c>
      <c r="D1258" s="13" t="str">
        <f t="shared" si="18"/>
        <v>Error?</v>
      </c>
    </row>
    <row r="1259" spans="1:4" x14ac:dyDescent="0.2">
      <c r="A1259" s="54">
        <v>1198</v>
      </c>
      <c r="B1259" s="1221">
        <f>'Expenditures 15-22'!G150</f>
        <v>11554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27313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27313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27313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27313</v>
      </c>
      <c r="C1288" s="13" t="s">
        <v>653</v>
      </c>
      <c r="D1288" s="13" t="str">
        <f t="shared" si="19"/>
        <v>Error?</v>
      </c>
    </row>
    <row r="1289" spans="1:4" x14ac:dyDescent="0.2">
      <c r="A1289" s="54">
        <v>1228</v>
      </c>
      <c r="B1289" s="1221">
        <f>'Expenditures 15-22'!K151</f>
        <v>8353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30874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143737</v>
      </c>
      <c r="D1315" s="13" t="str">
        <f t="shared" si="19"/>
        <v>Error?</v>
      </c>
    </row>
    <row r="1316" spans="1:4" x14ac:dyDescent="0.2">
      <c r="A1316" s="54">
        <v>1255</v>
      </c>
      <c r="B1316" s="1221">
        <f>'Expenditures 15-22'!H165</f>
        <v>13436</v>
      </c>
      <c r="D1316" s="13" t="str">
        <f t="shared" si="19"/>
        <v>Error?</v>
      </c>
    </row>
    <row r="1317" spans="1:4" x14ac:dyDescent="0.2">
      <c r="A1317" s="54">
        <v>1256</v>
      </c>
      <c r="B1317" s="1221">
        <f>'Expenditures 15-22'!H166</f>
        <v>188047</v>
      </c>
      <c r="C1317" s="13" t="s">
        <v>653</v>
      </c>
      <c r="D1317" s="13" t="str">
        <f t="shared" si="19"/>
        <v>Error?</v>
      </c>
    </row>
    <row r="1318" spans="1:4" x14ac:dyDescent="0.2">
      <c r="A1318" s="54">
        <v>1257</v>
      </c>
      <c r="B1318" s="1221">
        <f>'Expenditures 15-22'!H168</f>
        <v>188047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30874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143737</v>
      </c>
      <c r="C1329" s="13" t="s">
        <v>653</v>
      </c>
      <c r="D1329" s="13" t="str">
        <f t="shared" si="19"/>
        <v>Error?</v>
      </c>
    </row>
    <row r="1330" spans="1:4" x14ac:dyDescent="0.2">
      <c r="A1330" s="54">
        <v>1269</v>
      </c>
      <c r="B1330" s="1221">
        <f>'Expenditures 15-22'!K165</f>
        <v>13436</v>
      </c>
      <c r="C1330" s="13" t="s">
        <v>653</v>
      </c>
      <c r="D1330" s="13" t="str">
        <f t="shared" si="19"/>
        <v>Error?</v>
      </c>
    </row>
    <row r="1331" spans="1:4" x14ac:dyDescent="0.2">
      <c r="A1331" s="54">
        <v>1270</v>
      </c>
      <c r="B1331" s="1221">
        <f>'Expenditures 15-22'!K166</f>
        <v>188047</v>
      </c>
      <c r="C1331" s="13" t="s">
        <v>653</v>
      </c>
      <c r="D1331" s="13" t="str">
        <f t="shared" si="19"/>
        <v>Error?</v>
      </c>
    </row>
    <row r="1332" spans="1:4" x14ac:dyDescent="0.2">
      <c r="A1332" s="54">
        <v>1271</v>
      </c>
      <c r="B1332" s="1221">
        <f>'Expenditures 15-22'!K168</f>
        <v>188047</v>
      </c>
      <c r="C1332" s="13" t="s">
        <v>653</v>
      </c>
      <c r="D1332" s="13" t="str">
        <f t="shared" si="19"/>
        <v>Error?</v>
      </c>
    </row>
    <row r="1333" spans="1:4" x14ac:dyDescent="0.2">
      <c r="A1333" s="54">
        <v>1272</v>
      </c>
      <c r="B1333" s="1221">
        <f>'Expenditures 15-22'!K169</f>
        <v>-160330</v>
      </c>
      <c r="C1333" s="13" t="s">
        <v>653</v>
      </c>
      <c r="D1333" s="13" t="str">
        <f t="shared" si="19"/>
        <v>Error?</v>
      </c>
    </row>
    <row r="1334" spans="1:4" x14ac:dyDescent="0.2">
      <c r="A1334" s="82">
        <v>1273</v>
      </c>
      <c r="D1334" s="13" t="str">
        <f t="shared" si="19"/>
        <v>OK</v>
      </c>
    </row>
    <row r="1335" spans="1:4" x14ac:dyDescent="0.2">
      <c r="A1335" s="54">
        <v>1274</v>
      </c>
      <c r="B1335" s="1221">
        <f>'Expenditures 15-22'!C176</f>
        <v>8850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8850</v>
      </c>
      <c r="C1339" s="13" t="s">
        <v>653</v>
      </c>
      <c r="D1339" s="13" t="str">
        <f t="shared" si="19"/>
        <v>Error?</v>
      </c>
    </row>
    <row r="1340" spans="1:4" x14ac:dyDescent="0.2">
      <c r="A1340" s="54">
        <v>1279</v>
      </c>
      <c r="B1340" s="1221">
        <f>'Expenditures 15-22'!C204</f>
        <v>8850</v>
      </c>
      <c r="C1340" s="13" t="s">
        <v>653</v>
      </c>
      <c r="D1340" s="13" t="str">
        <f t="shared" si="19"/>
        <v>Error?</v>
      </c>
    </row>
    <row r="1341" spans="1:4" x14ac:dyDescent="0.2">
      <c r="A1341" s="54">
        <v>1280</v>
      </c>
      <c r="B1341" s="1221">
        <f>'Expenditures 15-22'!D176</f>
        <v>364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364</v>
      </c>
      <c r="C1345" s="13" t="s">
        <v>653</v>
      </c>
      <c r="D1345" s="13" t="str">
        <f t="shared" si="20"/>
        <v>Error?</v>
      </c>
    </row>
    <row r="1346" spans="1:4" x14ac:dyDescent="0.2">
      <c r="A1346" s="54">
        <v>1285</v>
      </c>
      <c r="B1346" s="1221">
        <f>'Expenditures 15-22'!D204</f>
        <v>364</v>
      </c>
      <c r="C1346" s="13" t="s">
        <v>653</v>
      </c>
      <c r="D1346" s="13" t="str">
        <f t="shared" si="20"/>
        <v>Error?</v>
      </c>
    </row>
    <row r="1347" spans="1:4" x14ac:dyDescent="0.2">
      <c r="A1347" s="54">
        <v>1286</v>
      </c>
      <c r="B1347" s="1221">
        <f>'Expenditures 15-22'!E176</f>
        <v>5527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5527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5527</v>
      </c>
      <c r="C1353" s="13" t="s">
        <v>653</v>
      </c>
      <c r="D1353" s="13" t="str">
        <f t="shared" si="20"/>
        <v>Error?</v>
      </c>
    </row>
    <row r="1354" spans="1:4" x14ac:dyDescent="0.2">
      <c r="A1354" s="54">
        <v>1293</v>
      </c>
      <c r="B1354" s="1221">
        <f>'Expenditures 15-22'!F176</f>
        <v>12970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12970</v>
      </c>
      <c r="C1358" s="13" t="s">
        <v>653</v>
      </c>
      <c r="D1358" s="13" t="str">
        <f t="shared" si="20"/>
        <v>Error?</v>
      </c>
    </row>
    <row r="1359" spans="1:4" x14ac:dyDescent="0.2">
      <c r="A1359" s="54">
        <v>1298</v>
      </c>
      <c r="B1359" s="1221">
        <f>'Expenditures 15-22'!F204</f>
        <v>12970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27711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27711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27711</v>
      </c>
      <c r="C1388" s="13" t="s">
        <v>653</v>
      </c>
      <c r="D1388" s="13" t="str">
        <f t="shared" si="20"/>
        <v>Error?</v>
      </c>
    </row>
    <row r="1389" spans="1:4" x14ac:dyDescent="0.2">
      <c r="A1389" s="54">
        <v>1328</v>
      </c>
      <c r="B1389" s="1221">
        <f>'Expenditures 15-22'!K205</f>
        <v>-14882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404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8693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90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8783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8783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9187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404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8693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90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8783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8783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9187</v>
      </c>
      <c r="C1517" s="13" t="s">
        <v>653</v>
      </c>
      <c r="D1517" s="13" t="str">
        <f t="shared" si="22"/>
        <v>Error?</v>
      </c>
    </row>
    <row r="1518" spans="1:4" x14ac:dyDescent="0.2">
      <c r="A1518" s="54">
        <v>1457</v>
      </c>
      <c r="B1518" s="1221">
        <f>'Expenditures 15-22'!K289</f>
        <v>-3158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54488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109498</v>
      </c>
      <c r="C1630" s="13" t="s">
        <v>653</v>
      </c>
      <c r="D1630" s="13" t="str">
        <f t="shared" si="24"/>
        <v>Error?</v>
      </c>
    </row>
    <row r="1631" spans="1:4" x14ac:dyDescent="0.2">
      <c r="A1631" s="54">
        <v>1570</v>
      </c>
      <c r="B1631" s="1221">
        <f>'Acct Summary 7-8'!D79</f>
        <v>3025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11378</v>
      </c>
      <c r="C1644" s="13" t="s">
        <v>653</v>
      </c>
      <c r="D1644" s="13" t="str">
        <f t="shared" si="24"/>
        <v>Error?</v>
      </c>
    </row>
    <row r="1645" spans="1:4" x14ac:dyDescent="0.2">
      <c r="A1645" s="54">
        <v>1584</v>
      </c>
      <c r="B1645" s="1221">
        <f>'Acct Summary 7-8'!E79</f>
        <v>-183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3239</v>
      </c>
      <c r="C1658" s="13" t="s">
        <v>653</v>
      </c>
      <c r="D1658" s="13" t="str">
        <f t="shared" si="24"/>
        <v>Error?</v>
      </c>
    </row>
    <row r="1659" spans="1:4" x14ac:dyDescent="0.2">
      <c r="A1659" s="54">
        <v>1598</v>
      </c>
      <c r="B1659" s="1221">
        <f>'Acct Summary 7-8'!F79</f>
        <v>97143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82261</v>
      </c>
      <c r="C1672" s="13" t="s">
        <v>653</v>
      </c>
      <c r="D1672" s="13" t="str">
        <f t="shared" si="25"/>
        <v>Error?</v>
      </c>
    </row>
    <row r="1673" spans="1:4" x14ac:dyDescent="0.2">
      <c r="A1673" s="54">
        <v>1612</v>
      </c>
      <c r="B1673" s="1221">
        <f>'Acct Summary 7-8'!G79</f>
        <v>39485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36327</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252909</v>
      </c>
      <c r="C1744" s="13" t="s">
        <v>653</v>
      </c>
      <c r="D1744" s="13" t="str">
        <f t="shared" si="26"/>
        <v>Error?</v>
      </c>
    </row>
    <row r="1745" spans="1:5" x14ac:dyDescent="0.2">
      <c r="A1745" s="54">
        <v>1684</v>
      </c>
      <c r="B1745" s="1221">
        <f>'Tax Sched 24'!B5</f>
        <v>35627</v>
      </c>
      <c r="C1745" s="13" t="s">
        <v>653</v>
      </c>
      <c r="D1745" s="13" t="str">
        <f t="shared" si="26"/>
        <v>Error?</v>
      </c>
    </row>
    <row r="1746" spans="1:5" x14ac:dyDescent="0.2">
      <c r="A1746" s="54">
        <v>1685</v>
      </c>
      <c r="B1746" s="1221">
        <f>'Tax Sched 24'!B6</f>
        <v>27688</v>
      </c>
      <c r="C1746" s="13" t="s">
        <v>653</v>
      </c>
      <c r="D1746" s="13" t="str">
        <f t="shared" si="26"/>
        <v>Error?</v>
      </c>
    </row>
    <row r="1747" spans="1:5" x14ac:dyDescent="0.2">
      <c r="A1747" s="54">
        <v>1686</v>
      </c>
      <c r="B1747" s="1221">
        <f>'Tax Sched 24'!B7</f>
        <v>5019</v>
      </c>
      <c r="C1747" s="13" t="s">
        <v>653</v>
      </c>
      <c r="D1747" s="13" t="str">
        <f t="shared" si="26"/>
        <v>Error?</v>
      </c>
    </row>
    <row r="1748" spans="1:5" x14ac:dyDescent="0.2">
      <c r="A1748" s="54">
        <v>1687</v>
      </c>
      <c r="B1748" s="1221">
        <f>'Tax Sched 24'!B8</f>
        <v>5019</v>
      </c>
      <c r="C1748" s="13" t="s">
        <v>653</v>
      </c>
      <c r="D1748" s="13" t="str">
        <f t="shared" si="26"/>
        <v>Error?</v>
      </c>
    </row>
    <row r="1749" spans="1:5" x14ac:dyDescent="0.2">
      <c r="A1749" s="54">
        <v>1688</v>
      </c>
      <c r="B1749" s="1221">
        <f>'Tax Sched 24'!B10</f>
        <v>8562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6050</v>
      </c>
      <c r="C1752" s="13" t="s">
        <v>653</v>
      </c>
      <c r="D1752" s="13" t="str">
        <f t="shared" si="26"/>
        <v>Error?</v>
      </c>
    </row>
    <row r="1753" spans="1:5" x14ac:dyDescent="0.2">
      <c r="A1753" s="54">
        <v>1692</v>
      </c>
      <c r="B1753" s="1221">
        <f>'Tax Sched 24'!B12</f>
        <v>5019</v>
      </c>
      <c r="C1753" s="13" t="s">
        <v>653</v>
      </c>
      <c r="D1753" s="13" t="str">
        <f t="shared" si="26"/>
        <v>Error?</v>
      </c>
    </row>
    <row r="1754" spans="1:5" x14ac:dyDescent="0.2">
      <c r="A1754" s="54">
        <v>1693</v>
      </c>
      <c r="B1754" s="1221">
        <f>'Tax Sched 24'!B14</f>
        <v>1003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347899</v>
      </c>
      <c r="C1759" s="13" t="s">
        <v>653</v>
      </c>
      <c r="D1759" s="13" t="str">
        <f t="shared" si="26"/>
        <v>Error?</v>
      </c>
    </row>
    <row r="1760" spans="1:5" x14ac:dyDescent="0.2">
      <c r="A1760" s="54">
        <v>1699</v>
      </c>
      <c r="B1760" s="1221">
        <f>'Tax Sched 24'!D4</f>
        <v>252909</v>
      </c>
      <c r="C1760" s="13" t="s">
        <v>653</v>
      </c>
      <c r="D1760" s="13" t="str">
        <f t="shared" si="26"/>
        <v>Error?</v>
      </c>
    </row>
    <row r="1761" spans="1:5" x14ac:dyDescent="0.2">
      <c r="A1761" s="54">
        <v>1700</v>
      </c>
      <c r="B1761" s="1221">
        <f>'Tax Sched 24'!D5</f>
        <v>35627</v>
      </c>
      <c r="C1761" s="13" t="s">
        <v>653</v>
      </c>
      <c r="D1761" s="13" t="str">
        <f t="shared" si="26"/>
        <v>Error?</v>
      </c>
    </row>
    <row r="1762" spans="1:5" s="79" customFormat="1" x14ac:dyDescent="0.2">
      <c r="A1762" s="54">
        <v>1701</v>
      </c>
      <c r="B1762" s="1221">
        <f>'Tax Sched 24'!D6</f>
        <v>27688</v>
      </c>
      <c r="C1762" s="13" t="s">
        <v>653</v>
      </c>
      <c r="D1762" s="13" t="str">
        <f t="shared" si="26"/>
        <v>Error?</v>
      </c>
      <c r="E1762" s="80"/>
    </row>
    <row r="1763" spans="1:5" x14ac:dyDescent="0.2">
      <c r="A1763" s="54">
        <v>1702</v>
      </c>
      <c r="B1763" s="1221">
        <f>'Tax Sched 24'!D7</f>
        <v>5019</v>
      </c>
      <c r="C1763" s="13" t="s">
        <v>653</v>
      </c>
      <c r="D1763" s="13" t="str">
        <f t="shared" si="26"/>
        <v>Error?</v>
      </c>
    </row>
    <row r="1764" spans="1:5" x14ac:dyDescent="0.2">
      <c r="A1764" s="54">
        <v>1703</v>
      </c>
      <c r="B1764" s="1221">
        <f>'Tax Sched 24'!D8</f>
        <v>5019</v>
      </c>
      <c r="C1764" s="13" t="s">
        <v>653</v>
      </c>
      <c r="D1764" s="13" t="str">
        <f t="shared" si="26"/>
        <v>Error?</v>
      </c>
    </row>
    <row r="1765" spans="1:5" x14ac:dyDescent="0.2">
      <c r="A1765" s="54">
        <v>1704</v>
      </c>
      <c r="B1765" s="1221">
        <f>'Tax Sched 24'!D10</f>
        <v>8562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6050</v>
      </c>
      <c r="C1768" s="13" t="s">
        <v>653</v>
      </c>
      <c r="D1768" s="13" t="str">
        <f t="shared" si="26"/>
        <v>Error?</v>
      </c>
    </row>
    <row r="1769" spans="1:5" x14ac:dyDescent="0.2">
      <c r="A1769" s="54">
        <v>1708</v>
      </c>
      <c r="B1769" s="1221">
        <f>'Tax Sched 24'!D12</f>
        <v>5019</v>
      </c>
      <c r="C1769" s="13" t="s">
        <v>653</v>
      </c>
      <c r="D1769" s="13" t="str">
        <f t="shared" si="26"/>
        <v>Error?</v>
      </c>
    </row>
    <row r="1770" spans="1:5" x14ac:dyDescent="0.2">
      <c r="A1770" s="54">
        <v>1709</v>
      </c>
      <c r="B1770" s="1221">
        <f>'Tax Sched 24'!D14</f>
        <v>1003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347899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269490.25</v>
      </c>
      <c r="C1792" s="13" t="s">
        <v>653</v>
      </c>
      <c r="D1792" s="13" t="str">
        <f t="shared" si="27"/>
        <v>Error?</v>
      </c>
    </row>
    <row r="1793" spans="1:4" x14ac:dyDescent="0.2">
      <c r="A1793" s="54">
        <v>1732</v>
      </c>
      <c r="B1793" s="1221">
        <f>'Tax Sched 24'!F5</f>
        <v>37962.83</v>
      </c>
      <c r="C1793" s="13" t="s">
        <v>653</v>
      </c>
      <c r="D1793" s="13" t="str">
        <f t="shared" si="27"/>
        <v>Error?</v>
      </c>
    </row>
    <row r="1794" spans="1:4" x14ac:dyDescent="0.2">
      <c r="A1794" s="54">
        <v>1733</v>
      </c>
      <c r="B1794" s="1221">
        <f>'Tax Sched 24'!F6</f>
        <v>29734.42</v>
      </c>
      <c r="C1794" s="13" t="s">
        <v>653</v>
      </c>
      <c r="D1794" s="13" t="str">
        <f t="shared" si="27"/>
        <v>Error?</v>
      </c>
    </row>
    <row r="1795" spans="1:4" x14ac:dyDescent="0.2">
      <c r="A1795" s="54">
        <v>1734</v>
      </c>
      <c r="B1795" s="1221">
        <f>'Tax Sched 24'!F7</f>
        <v>5349.7</v>
      </c>
      <c r="C1795" s="13" t="s">
        <v>653</v>
      </c>
      <c r="D1795" s="13" t="str">
        <f t="shared" si="27"/>
        <v>Error?</v>
      </c>
    </row>
    <row r="1796" spans="1:4" x14ac:dyDescent="0.2">
      <c r="A1796" s="54">
        <v>1735</v>
      </c>
      <c r="B1796" s="1221">
        <f>'Tax Sched 24'!F8</f>
        <v>5349.7</v>
      </c>
      <c r="C1796" s="13" t="s">
        <v>653</v>
      </c>
      <c r="D1796" s="13" t="str">
        <f t="shared" si="27"/>
        <v>Error?</v>
      </c>
    </row>
    <row r="1797" spans="1:4" x14ac:dyDescent="0.2">
      <c r="A1797" s="54">
        <v>1736</v>
      </c>
      <c r="B1797" s="1221">
        <f>'Tax Sched 24'!F10</f>
        <v>8384.83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11230.15</v>
      </c>
      <c r="C1800" s="13" t="s">
        <v>653</v>
      </c>
      <c r="D1800" s="13" t="str">
        <f t="shared" si="27"/>
        <v>Error?</v>
      </c>
    </row>
    <row r="1801" spans="1:4" x14ac:dyDescent="0.2">
      <c r="A1801" s="54">
        <v>1740</v>
      </c>
      <c r="B1801" s="1221">
        <f>'Tax Sched 24'!F12</f>
        <v>5349.7</v>
      </c>
      <c r="C1801" s="13" t="s">
        <v>653</v>
      </c>
      <c r="D1801" s="13" t="str">
        <f t="shared" si="27"/>
        <v>Error?</v>
      </c>
    </row>
    <row r="1802" spans="1:4" x14ac:dyDescent="0.2">
      <c r="A1802" s="54">
        <v>1741</v>
      </c>
      <c r="B1802" s="1221">
        <f>'Tax Sched 24'!F14</f>
        <v>1070.29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269490.25</v>
      </c>
      <c r="D1808" s="13" t="str">
        <f t="shared" si="27"/>
        <v>Error?</v>
      </c>
    </row>
    <row r="1809" spans="1:4" x14ac:dyDescent="0.2">
      <c r="A1809" s="54">
        <v>1748</v>
      </c>
      <c r="B1809" s="1221">
        <f>'Tax Sched 24'!E5</f>
        <v>37962.83</v>
      </c>
      <c r="D1809" s="13" t="str">
        <f t="shared" si="27"/>
        <v>Error?</v>
      </c>
    </row>
    <row r="1810" spans="1:4" x14ac:dyDescent="0.2">
      <c r="A1810" s="54">
        <v>1749</v>
      </c>
      <c r="B1810" s="1221">
        <f>'Tax Sched 24'!E6</f>
        <v>29734.42</v>
      </c>
      <c r="D1810" s="13" t="str">
        <f t="shared" si="27"/>
        <v>Error?</v>
      </c>
    </row>
    <row r="1811" spans="1:4" x14ac:dyDescent="0.2">
      <c r="A1811" s="54">
        <v>1750</v>
      </c>
      <c r="B1811" s="1221">
        <f>'Tax Sched 24'!E7</f>
        <v>5349.7</v>
      </c>
      <c r="D1811" s="13" t="str">
        <f t="shared" si="27"/>
        <v>Error?</v>
      </c>
    </row>
    <row r="1812" spans="1:4" x14ac:dyDescent="0.2">
      <c r="A1812" s="54">
        <v>1751</v>
      </c>
      <c r="B1812" s="1221">
        <f>'Tax Sched 24'!E8</f>
        <v>5349.7</v>
      </c>
      <c r="D1812" s="13" t="str">
        <f t="shared" si="27"/>
        <v>Error?</v>
      </c>
    </row>
    <row r="1813" spans="1:4" x14ac:dyDescent="0.2">
      <c r="A1813" s="54">
        <v>1752</v>
      </c>
      <c r="B1813" s="1221">
        <f>'Tax Sched 24'!E10</f>
        <v>8384.83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11230.15</v>
      </c>
      <c r="D1816" s="13" t="str">
        <f t="shared" si="27"/>
        <v>Error?</v>
      </c>
    </row>
    <row r="1817" spans="1:4" x14ac:dyDescent="0.2">
      <c r="A1817" s="54">
        <v>1756</v>
      </c>
      <c r="B1817" s="1221">
        <f>'Tax Sched 24'!E12</f>
        <v>5349.7</v>
      </c>
      <c r="D1817" s="13" t="str">
        <f t="shared" si="27"/>
        <v>Error?</v>
      </c>
    </row>
    <row r="1818" spans="1:4" x14ac:dyDescent="0.2">
      <c r="A1818" s="54">
        <v>1757</v>
      </c>
      <c r="B1818" s="1221">
        <f>'Tax Sched 24'!E14</f>
        <v>1070.29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374992.16000000003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603737</v>
      </c>
      <c r="C1939" s="13" t="s">
        <v>653</v>
      </c>
      <c r="D1939" s="13" t="str">
        <f t="shared" si="29"/>
        <v>Error?</v>
      </c>
    </row>
    <row r="1940" spans="1:5" x14ac:dyDescent="0.2">
      <c r="A1940" s="54">
        <v>1879</v>
      </c>
      <c r="B1940" s="1221">
        <f>'Short-Term Long-Term Debt 25'!F49</f>
        <v>445800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1003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1003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1003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2000</v>
      </c>
      <c r="D2008" s="13" t="str">
        <f t="shared" si="30"/>
        <v>Error?</v>
      </c>
    </row>
    <row r="2009" spans="1:4" x14ac:dyDescent="0.2">
      <c r="A2009" s="54">
        <v>1948</v>
      </c>
      <c r="B2009" s="1221">
        <f>'Cap Outlay Deprec 27'!C8</f>
        <v>380909</v>
      </c>
      <c r="D2009" s="13" t="str">
        <f t="shared" si="30"/>
        <v>Error?</v>
      </c>
    </row>
    <row r="2010" spans="1:4" x14ac:dyDescent="0.2">
      <c r="A2010" s="54">
        <v>1949</v>
      </c>
      <c r="B2010" s="1221">
        <f>'Cap Outlay Deprec 27'!C10</f>
        <v>7676</v>
      </c>
      <c r="D2010" s="13" t="str">
        <f t="shared" si="30"/>
        <v>Error?</v>
      </c>
    </row>
    <row r="2011" spans="1:4" x14ac:dyDescent="0.2">
      <c r="A2011" s="54">
        <v>1950</v>
      </c>
      <c r="B2011" s="1221">
        <f>'Cap Outlay Deprec 27'!C12</f>
        <v>234874</v>
      </c>
      <c r="D2011" s="13" t="str">
        <f t="shared" si="30"/>
        <v>Error?</v>
      </c>
    </row>
    <row r="2012" spans="1:4" x14ac:dyDescent="0.2">
      <c r="A2012" s="54">
        <v>1951</v>
      </c>
      <c r="B2012" s="1221">
        <f>'Cap Outlay Deprec 27'!C13</f>
        <v>98807</v>
      </c>
      <c r="D2012" s="13" t="str">
        <f t="shared" si="30"/>
        <v>Error?</v>
      </c>
    </row>
    <row r="2013" spans="1:4" x14ac:dyDescent="0.2">
      <c r="A2013" s="54">
        <v>1952</v>
      </c>
      <c r="B2013" s="1221">
        <f>'Cap Outlay Deprec 27'!C16</f>
        <v>724266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22254</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825</v>
      </c>
      <c r="D2018" s="13" t="str">
        <f t="shared" si="30"/>
        <v>Error?</v>
      </c>
    </row>
    <row r="2019" spans="1:4" x14ac:dyDescent="0.2">
      <c r="A2019" s="54">
        <v>1958</v>
      </c>
      <c r="B2019" s="1221">
        <f>'Cap Outlay Deprec 27'!D16</f>
        <v>23079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2000</v>
      </c>
      <c r="C2026" s="13" t="s">
        <v>653</v>
      </c>
      <c r="D2026" s="13" t="str">
        <f t="shared" si="30"/>
        <v>Error?</v>
      </c>
    </row>
    <row r="2027" spans="1:4" x14ac:dyDescent="0.2">
      <c r="A2027" s="54">
        <v>1966</v>
      </c>
      <c r="B2027" s="1221">
        <f>'Cap Outlay Deprec 27'!F8</f>
        <v>380909</v>
      </c>
      <c r="C2027" s="13" t="s">
        <v>653</v>
      </c>
      <c r="D2027" s="13" t="str">
        <f t="shared" si="30"/>
        <v>Error?</v>
      </c>
    </row>
    <row r="2028" spans="1:4" x14ac:dyDescent="0.2">
      <c r="A2028" s="54">
        <v>1967</v>
      </c>
      <c r="B2028" s="1221">
        <f>'Cap Outlay Deprec 27'!F10</f>
        <v>29930</v>
      </c>
      <c r="C2028" s="13" t="s">
        <v>653</v>
      </c>
      <c r="D2028" s="13" t="str">
        <f t="shared" si="30"/>
        <v>Error?</v>
      </c>
    </row>
    <row r="2029" spans="1:4" x14ac:dyDescent="0.2">
      <c r="A2029" s="54">
        <v>1968</v>
      </c>
      <c r="B2029" s="1221">
        <f>'Cap Outlay Deprec 27'!F12</f>
        <v>234874</v>
      </c>
      <c r="C2029" s="13" t="s">
        <v>653</v>
      </c>
      <c r="D2029" s="13" t="str">
        <f t="shared" si="30"/>
        <v>Error?</v>
      </c>
    </row>
    <row r="2030" spans="1:4" x14ac:dyDescent="0.2">
      <c r="A2030" s="54">
        <v>1969</v>
      </c>
      <c r="B2030" s="1221">
        <f>'Cap Outlay Deprec 27'!F13</f>
        <v>99632</v>
      </c>
      <c r="C2030" s="13" t="s">
        <v>653</v>
      </c>
      <c r="D2030" s="13" t="str">
        <f t="shared" si="30"/>
        <v>Error?</v>
      </c>
    </row>
    <row r="2031" spans="1:4" x14ac:dyDescent="0.2">
      <c r="A2031" s="54">
        <v>1970</v>
      </c>
      <c r="B2031" s="1221">
        <f>'Cap Outlay Deprec 27'!F16</f>
        <v>747345</v>
      </c>
      <c r="C2031" s="13" t="s">
        <v>653</v>
      </c>
      <c r="D2031" s="13" t="str">
        <f t="shared" si="30"/>
        <v>Error?</v>
      </c>
    </row>
    <row r="2032" spans="1:4" x14ac:dyDescent="0.2">
      <c r="A2032" s="82">
        <v>1971</v>
      </c>
      <c r="D2032" s="13" t="str">
        <f t="shared" si="30"/>
        <v>OK</v>
      </c>
    </row>
    <row r="2033" spans="1:4" x14ac:dyDescent="0.2">
      <c r="A2033" s="54">
        <v>1972</v>
      </c>
      <c r="B2033" s="1221">
        <f>'Cap Outlay Deprec 27'!H8</f>
        <v>293955</v>
      </c>
      <c r="D2033" s="13" t="str">
        <f t="shared" si="30"/>
        <v>Error?</v>
      </c>
    </row>
    <row r="2034" spans="1:4" x14ac:dyDescent="0.2">
      <c r="A2034" s="54">
        <v>1973</v>
      </c>
      <c r="B2034" s="1221">
        <f>'Cap Outlay Deprec 27'!H10</f>
        <v>7676</v>
      </c>
      <c r="D2034" s="13" t="str">
        <f t="shared" si="30"/>
        <v>Error?</v>
      </c>
    </row>
    <row r="2035" spans="1:4" x14ac:dyDescent="0.2">
      <c r="A2035" s="54">
        <v>1974</v>
      </c>
      <c r="B2035" s="1221">
        <f>'Cap Outlay Deprec 27'!H12</f>
        <v>232467</v>
      </c>
      <c r="D2035" s="13" t="str">
        <f t="shared" si="30"/>
        <v>Error?</v>
      </c>
    </row>
    <row r="2036" spans="1:4" x14ac:dyDescent="0.2">
      <c r="A2036" s="54">
        <v>1975</v>
      </c>
      <c r="B2036" s="1221">
        <f>'Cap Outlay Deprec 27'!H13</f>
        <v>96767</v>
      </c>
      <c r="D2036" s="13" t="str">
        <f t="shared" si="30"/>
        <v>Error?</v>
      </c>
    </row>
    <row r="2037" spans="1:4" x14ac:dyDescent="0.2">
      <c r="A2037" s="54">
        <v>1976</v>
      </c>
      <c r="B2037" s="1221">
        <f>'Cap Outlay Deprec 27'!H16</f>
        <v>630865</v>
      </c>
      <c r="C2037" s="13" t="s">
        <v>653</v>
      </c>
      <c r="D2037" s="13" t="str">
        <f t="shared" si="30"/>
        <v>Error?</v>
      </c>
    </row>
    <row r="2038" spans="1:4" x14ac:dyDescent="0.2">
      <c r="A2038" s="82">
        <v>1977</v>
      </c>
      <c r="D2038" s="13" t="str">
        <f t="shared" si="30"/>
        <v>OK</v>
      </c>
    </row>
    <row r="2039" spans="1:4" x14ac:dyDescent="0.2">
      <c r="A2039" s="54">
        <v>1978</v>
      </c>
      <c r="B2039" s="1221">
        <f>'Cap Outlay Deprec 27'!I8</f>
        <v>7618</v>
      </c>
      <c r="D2039" s="13" t="str">
        <f t="shared" si="30"/>
        <v>Error?</v>
      </c>
    </row>
    <row r="2040" spans="1:4" x14ac:dyDescent="0.2">
      <c r="A2040" s="54">
        <v>1979</v>
      </c>
      <c r="B2040" s="1221">
        <f>'Cap Outlay Deprec 27'!I10</f>
        <v>1113</v>
      </c>
      <c r="D2040" s="13" t="str">
        <f t="shared" si="30"/>
        <v>Error?</v>
      </c>
    </row>
    <row r="2041" spans="1:4" x14ac:dyDescent="0.2">
      <c r="A2041" s="54">
        <v>1980</v>
      </c>
      <c r="B2041" s="1221">
        <f>'Cap Outlay Deprec 27'!I12</f>
        <v>688</v>
      </c>
      <c r="D2041" s="13" t="str">
        <f t="shared" si="30"/>
        <v>Error?</v>
      </c>
    </row>
    <row r="2042" spans="1:4" x14ac:dyDescent="0.2">
      <c r="A2042" s="54">
        <v>1981</v>
      </c>
      <c r="B2042" s="1221">
        <f>'Cap Outlay Deprec 27'!I13</f>
        <v>845</v>
      </c>
      <c r="D2042" s="13" t="str">
        <f t="shared" si="30"/>
        <v>Error?</v>
      </c>
    </row>
    <row r="2043" spans="1:4" x14ac:dyDescent="0.2">
      <c r="A2043" s="54">
        <v>1982</v>
      </c>
      <c r="B2043" s="1221">
        <f>'Cap Outlay Deprec 27'!I16</f>
        <v>10264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301573</v>
      </c>
      <c r="C2051" s="13" t="s">
        <v>653</v>
      </c>
      <c r="D2051" s="13" t="str">
        <f t="shared" si="31"/>
        <v>Error?</v>
      </c>
    </row>
    <row r="2052" spans="1:4" x14ac:dyDescent="0.2">
      <c r="A2052" s="54">
        <v>1991</v>
      </c>
      <c r="B2052" s="1221">
        <f>'Cap Outlay Deprec 27'!K10</f>
        <v>8789</v>
      </c>
      <c r="C2052" s="13" t="s">
        <v>653</v>
      </c>
      <c r="D2052" s="13" t="str">
        <f t="shared" si="31"/>
        <v>Error?</v>
      </c>
    </row>
    <row r="2053" spans="1:4" x14ac:dyDescent="0.2">
      <c r="A2053" s="54">
        <v>1992</v>
      </c>
      <c r="B2053" s="1221">
        <f>'Cap Outlay Deprec 27'!K12</f>
        <v>233155</v>
      </c>
      <c r="C2053" s="13" t="s">
        <v>653</v>
      </c>
      <c r="D2053" s="13" t="str">
        <f t="shared" si="31"/>
        <v>Error?</v>
      </c>
    </row>
    <row r="2054" spans="1:4" x14ac:dyDescent="0.2">
      <c r="A2054" s="54">
        <v>1993</v>
      </c>
      <c r="B2054" s="1221">
        <f>'Cap Outlay Deprec 27'!K13</f>
        <v>97612</v>
      </c>
      <c r="C2054" s="13" t="s">
        <v>653</v>
      </c>
      <c r="D2054" s="13" t="str">
        <f t="shared" si="31"/>
        <v>Error?</v>
      </c>
    </row>
    <row r="2055" spans="1:4" x14ac:dyDescent="0.2">
      <c r="A2055" s="54">
        <v>1994</v>
      </c>
      <c r="B2055" s="1221">
        <f>'Cap Outlay Deprec 27'!K16</f>
        <v>641129</v>
      </c>
      <c r="C2055" s="13" t="s">
        <v>653</v>
      </c>
      <c r="D2055" s="13" t="str">
        <f t="shared" si="31"/>
        <v>Error?</v>
      </c>
    </row>
    <row r="2056" spans="1:4" x14ac:dyDescent="0.2">
      <c r="A2056" s="54">
        <v>1995</v>
      </c>
      <c r="B2056" s="1221">
        <f>'Cap Outlay Deprec 27'!L5</f>
        <v>2000</v>
      </c>
      <c r="C2056" s="13" t="s">
        <v>653</v>
      </c>
      <c r="D2056" s="13" t="str">
        <f t="shared" si="31"/>
        <v>Error?</v>
      </c>
    </row>
    <row r="2057" spans="1:4" x14ac:dyDescent="0.2">
      <c r="A2057" s="54">
        <v>1996</v>
      </c>
      <c r="B2057" s="1221">
        <f>'Cap Outlay Deprec 27'!L8</f>
        <v>79336</v>
      </c>
      <c r="C2057" s="13" t="s">
        <v>653</v>
      </c>
      <c r="D2057" s="13" t="str">
        <f t="shared" si="31"/>
        <v>Error?</v>
      </c>
    </row>
    <row r="2058" spans="1:4" x14ac:dyDescent="0.2">
      <c r="A2058" s="54">
        <v>1997</v>
      </c>
      <c r="B2058" s="1221">
        <f>'Cap Outlay Deprec 27'!L10</f>
        <v>21141</v>
      </c>
      <c r="C2058" s="13" t="s">
        <v>653</v>
      </c>
      <c r="D2058" s="13" t="str">
        <f t="shared" si="31"/>
        <v>Error?</v>
      </c>
    </row>
    <row r="2059" spans="1:4" x14ac:dyDescent="0.2">
      <c r="A2059" s="54">
        <v>1998</v>
      </c>
      <c r="B2059" s="1221">
        <f>'Cap Outlay Deprec 27'!L12</f>
        <v>1719</v>
      </c>
      <c r="C2059" s="13" t="s">
        <v>653</v>
      </c>
      <c r="D2059" s="13" t="str">
        <f t="shared" si="31"/>
        <v>Error?</v>
      </c>
    </row>
    <row r="2060" spans="1:4" x14ac:dyDescent="0.2">
      <c r="A2060" s="54">
        <v>1999</v>
      </c>
      <c r="B2060" s="1221">
        <f>'Cap Outlay Deprec 27'!L13</f>
        <v>2020</v>
      </c>
      <c r="C2060" s="13" t="s">
        <v>653</v>
      </c>
      <c r="D2060" s="13" t="str">
        <f t="shared" si="31"/>
        <v>Error?</v>
      </c>
    </row>
    <row r="2061" spans="1:4" x14ac:dyDescent="0.2">
      <c r="A2061" s="54">
        <v>2000</v>
      </c>
      <c r="B2061" s="1221">
        <f>'Cap Outlay Deprec 27'!L16</f>
        <v>106216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14463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14463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82261</v>
      </c>
      <c r="D2475" s="13" t="str">
        <f t="shared" si="37"/>
        <v>Error?</v>
      </c>
    </row>
    <row r="2476" spans="1:4" x14ac:dyDescent="0.2">
      <c r="A2476" s="82">
        <v>2415</v>
      </c>
      <c r="D2476" s="13" t="str">
        <f t="shared" si="37"/>
        <v>OK</v>
      </c>
    </row>
    <row r="2477" spans="1:4" x14ac:dyDescent="0.2">
      <c r="A2477" s="54">
        <v>2416</v>
      </c>
      <c r="B2477" s="1221">
        <f>'Assets-Liab 5-6'!G38</f>
        <v>36327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3239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306330</v>
      </c>
      <c r="C2551" s="13" t="s">
        <v>653</v>
      </c>
      <c r="D2551" s="13" t="str">
        <f t="shared" si="38"/>
        <v>Error?</v>
      </c>
    </row>
    <row r="2552" spans="1:4" x14ac:dyDescent="0.2">
      <c r="A2552" s="82">
        <v>2491</v>
      </c>
      <c r="D2552" s="13" t="str">
        <f t="shared" si="38"/>
        <v>OK</v>
      </c>
    </row>
    <row r="2553" spans="1:4" x14ac:dyDescent="0.2">
      <c r="A2553" s="54">
        <v>2492</v>
      </c>
      <c r="B2553" s="1221">
        <f>'Acct Summary 7-8'!C6</f>
        <v>247151</v>
      </c>
      <c r="C2553" s="13" t="s">
        <v>653</v>
      </c>
      <c r="D2553" s="13" t="str">
        <f t="shared" si="38"/>
        <v>Error?</v>
      </c>
    </row>
    <row r="2554" spans="1:4" x14ac:dyDescent="0.2">
      <c r="A2554" s="54">
        <v>2493</v>
      </c>
      <c r="B2554" s="1221">
        <f>'Acct Summary 7-8'!C7</f>
        <v>38069</v>
      </c>
      <c r="C2554" s="13" t="s">
        <v>653</v>
      </c>
      <c r="D2554" s="13" t="str">
        <f t="shared" si="38"/>
        <v>Error?</v>
      </c>
    </row>
    <row r="2555" spans="1:4" x14ac:dyDescent="0.2">
      <c r="A2555" s="54">
        <v>2494</v>
      </c>
      <c r="B2555" s="1221">
        <f>'Acct Summary 7-8'!C8</f>
        <v>591550</v>
      </c>
      <c r="C2555" s="13" t="s">
        <v>653</v>
      </c>
      <c r="D2555" s="13" t="str">
        <f t="shared" si="38"/>
        <v>Error?</v>
      </c>
    </row>
    <row r="2556" spans="1:4" x14ac:dyDescent="0.2">
      <c r="A2556" s="54">
        <v>2495</v>
      </c>
      <c r="B2556" s="1221">
        <f>'Acct Summary 7-8'!C12</f>
        <v>315049</v>
      </c>
      <c r="C2556" s="13" t="s">
        <v>653</v>
      </c>
      <c r="D2556" s="13" t="str">
        <f t="shared" si="38"/>
        <v>Error?</v>
      </c>
    </row>
    <row r="2557" spans="1:4" x14ac:dyDescent="0.2">
      <c r="A2557" s="54">
        <v>2496</v>
      </c>
      <c r="B2557" s="1221">
        <f>'Acct Summary 7-8'!C13</f>
        <v>166221</v>
      </c>
      <c r="C2557" s="13" t="s">
        <v>653</v>
      </c>
      <c r="D2557" s="13" t="str">
        <f t="shared" si="38"/>
        <v>Error?</v>
      </c>
    </row>
    <row r="2558" spans="1:4" x14ac:dyDescent="0.2">
      <c r="A2558" s="54">
        <v>2497</v>
      </c>
      <c r="B2558" s="1221">
        <f>'Acct Summary 7-8'!C14</f>
        <v>537</v>
      </c>
      <c r="C2558" s="13" t="s">
        <v>653</v>
      </c>
      <c r="D2558" s="13" t="str">
        <f t="shared" si="38"/>
        <v>Error?</v>
      </c>
    </row>
    <row r="2559" spans="1:4" x14ac:dyDescent="0.2">
      <c r="A2559" s="54">
        <v>2498</v>
      </c>
      <c r="B2559" s="1221">
        <f>'Acct Summary 7-8'!C15</f>
        <v>14463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496270</v>
      </c>
      <c r="C2561" s="13" t="s">
        <v>653</v>
      </c>
      <c r="D2561" s="13" t="str">
        <f t="shared" si="39"/>
        <v>Error?</v>
      </c>
    </row>
    <row r="2562" spans="1:4" x14ac:dyDescent="0.2">
      <c r="A2562" s="54">
        <v>2501</v>
      </c>
      <c r="B2562" s="1221">
        <f>'Acct Summary 7-8'!C20</f>
        <v>95280</v>
      </c>
      <c r="C2562" s="13" t="s">
        <v>653</v>
      </c>
      <c r="D2562" s="13" t="str">
        <f t="shared" si="39"/>
        <v>Error?</v>
      </c>
    </row>
    <row r="2563" spans="1:4" x14ac:dyDescent="0.2">
      <c r="A2563" s="54">
        <v>2502</v>
      </c>
      <c r="B2563" s="1221">
        <f>'Acct Summary 7-8'!C80</f>
        <v>2682</v>
      </c>
      <c r="D2563" s="13" t="str">
        <f t="shared" si="39"/>
        <v>Error?</v>
      </c>
    </row>
    <row r="2564" spans="1:4" x14ac:dyDescent="0.2">
      <c r="A2564" s="54">
        <v>2503</v>
      </c>
      <c r="B2564" s="1221">
        <f>'Acct Summary 7-8'!D4</f>
        <v>35666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35666</v>
      </c>
      <c r="C2568" s="13" t="s">
        <v>653</v>
      </c>
      <c r="D2568" s="13" t="str">
        <f t="shared" si="39"/>
        <v>Error?</v>
      </c>
    </row>
    <row r="2569" spans="1:4" x14ac:dyDescent="0.2">
      <c r="A2569" s="54">
        <v>2508</v>
      </c>
      <c r="B2569" s="1221">
        <f>'Acct Summary 7-8'!D13</f>
        <v>27313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27313</v>
      </c>
      <c r="C2573" s="13" t="s">
        <v>653</v>
      </c>
      <c r="D2573" s="13" t="str">
        <f t="shared" si="39"/>
        <v>Error?</v>
      </c>
    </row>
    <row r="2574" spans="1:4" x14ac:dyDescent="0.2">
      <c r="A2574" s="54">
        <v>2513</v>
      </c>
      <c r="B2574" s="1221">
        <f>'Acct Summary 7-8'!D20</f>
        <v>8353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8817</v>
      </c>
      <c r="C2591" s="13" t="s">
        <v>653</v>
      </c>
      <c r="D2591" s="13" t="str">
        <f t="shared" si="39"/>
        <v>Error?</v>
      </c>
    </row>
    <row r="2592" spans="1:4" x14ac:dyDescent="0.2">
      <c r="A2592" s="82">
        <v>2531</v>
      </c>
      <c r="D2592" s="13" t="str">
        <f t="shared" si="39"/>
        <v>OK</v>
      </c>
    </row>
    <row r="2593" spans="1:4" x14ac:dyDescent="0.2">
      <c r="A2593" s="54">
        <v>2532</v>
      </c>
      <c r="B2593" s="1221">
        <f>'Acct Summary 7-8'!F6</f>
        <v>4012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12829</v>
      </c>
      <c r="C2595" s="13" t="s">
        <v>653</v>
      </c>
      <c r="D2595" s="13" t="str">
        <f t="shared" si="39"/>
        <v>Error?</v>
      </c>
    </row>
    <row r="2596" spans="1:4" x14ac:dyDescent="0.2">
      <c r="A2596" s="54">
        <v>2535</v>
      </c>
      <c r="B2596" s="1221">
        <f>'Acct Summary 7-8'!F13</f>
        <v>27711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27711</v>
      </c>
      <c r="C2600" s="13" t="s">
        <v>653</v>
      </c>
      <c r="D2600" s="13" t="str">
        <f t="shared" si="39"/>
        <v>Error?</v>
      </c>
    </row>
    <row r="2601" spans="1:4" x14ac:dyDescent="0.2">
      <c r="A2601" s="54">
        <v>2540</v>
      </c>
      <c r="B2601" s="1221">
        <f>'Acct Summary 7-8'!F20</f>
        <v>-14882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6029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6029</v>
      </c>
      <c r="C2606" s="13" t="s">
        <v>653</v>
      </c>
      <c r="D2606" s="13" t="str">
        <f t="shared" si="39"/>
        <v>Error?</v>
      </c>
    </row>
    <row r="2607" spans="1:4" x14ac:dyDescent="0.2">
      <c r="A2607" s="54">
        <v>2546</v>
      </c>
      <c r="B2607" s="1221">
        <f>'Acct Summary 7-8'!G12</f>
        <v>404</v>
      </c>
      <c r="C2607" s="13" t="s">
        <v>653</v>
      </c>
      <c r="D2607" s="13" t="str">
        <f t="shared" si="39"/>
        <v>Error?</v>
      </c>
    </row>
    <row r="2608" spans="1:4" x14ac:dyDescent="0.2">
      <c r="A2608" s="54">
        <v>2547</v>
      </c>
      <c r="B2608" s="1221">
        <f>'Acct Summary 7-8'!G13</f>
        <v>8783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9187</v>
      </c>
      <c r="C2612" s="13" t="s">
        <v>653</v>
      </c>
      <c r="D2612" s="13" t="str">
        <f t="shared" si="39"/>
        <v>Error?</v>
      </c>
    </row>
    <row r="2613" spans="1:4" x14ac:dyDescent="0.2">
      <c r="A2613" s="54">
        <v>2552</v>
      </c>
      <c r="B2613" s="1221">
        <f>'Acct Summary 7-8'!G20</f>
        <v>-3158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27717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27717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188047</v>
      </c>
      <c r="C2634" s="13" t="s">
        <v>653</v>
      </c>
      <c r="D2634" s="13" t="str">
        <f t="shared" si="40"/>
        <v>Error?</v>
      </c>
    </row>
    <row r="2635" spans="1:4" x14ac:dyDescent="0.2">
      <c r="A2635" s="54">
        <v>2574</v>
      </c>
      <c r="B2635" s="1221">
        <f>'Acct Summary 7-8'!E17</f>
        <v>188047</v>
      </c>
      <c r="C2635" s="13" t="s">
        <v>653</v>
      </c>
      <c r="D2635" s="13" t="str">
        <f t="shared" si="40"/>
        <v>Error?</v>
      </c>
    </row>
    <row r="2636" spans="1:4" x14ac:dyDescent="0.2">
      <c r="A2636" s="54">
        <v>2575</v>
      </c>
      <c r="B2636" s="1221">
        <f>'Acct Summary 7-8'!E20</f>
        <v>-160330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29163</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3066</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325000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346893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8562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346893</v>
      </c>
      <c r="D2912" s="13" t="str">
        <f t="shared" si="44"/>
        <v>Error?</v>
      </c>
    </row>
    <row r="2913" spans="1:4" x14ac:dyDescent="0.2">
      <c r="A2913" s="54">
        <v>2852</v>
      </c>
      <c r="B2913" s="1221">
        <f>'Assets-Liab 5-6'!I41</f>
        <v>346893</v>
      </c>
      <c r="C2913" s="13" t="s">
        <v>653</v>
      </c>
      <c r="D2913" s="13" t="str">
        <f t="shared" si="44"/>
        <v>Error?</v>
      </c>
    </row>
    <row r="2914" spans="1:4" x14ac:dyDescent="0.2">
      <c r="A2914" s="54">
        <v>2853</v>
      </c>
      <c r="B2914" s="1221">
        <f>'Assets-Liab 5-6'!L33</f>
        <v>8562</v>
      </c>
      <c r="D2914" s="13" t="str">
        <f t="shared" si="44"/>
        <v>Error?</v>
      </c>
    </row>
    <row r="2915" spans="1:4" x14ac:dyDescent="0.2">
      <c r="A2915" s="82">
        <v>2854</v>
      </c>
      <c r="D2915" s="13" t="str">
        <f t="shared" si="44"/>
        <v>OK</v>
      </c>
    </row>
    <row r="2916" spans="1:4" x14ac:dyDescent="0.2">
      <c r="A2916" s="54">
        <v>2855</v>
      </c>
      <c r="B2916" s="1221">
        <f>'Assets-Liab 5-6'!L34</f>
        <v>8562</v>
      </c>
      <c r="C2916" s="13" t="s">
        <v>653</v>
      </c>
      <c r="D2916" s="13" t="str">
        <f t="shared" si="44"/>
        <v>Error?</v>
      </c>
    </row>
    <row r="2917" spans="1:4" x14ac:dyDescent="0.2">
      <c r="A2917" s="54">
        <v>2856</v>
      </c>
      <c r="B2917" s="1221">
        <f>'Assets-Liab 5-6'!L41</f>
        <v>8562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13594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869</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13594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869</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120800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9015</v>
      </c>
      <c r="C3225" s="13" t="s">
        <v>653</v>
      </c>
      <c r="D3225" s="13" t="str">
        <f t="shared" si="49"/>
        <v>Error?</v>
      </c>
    </row>
    <row r="3226" spans="1:4" x14ac:dyDescent="0.2">
      <c r="A3226" s="54">
        <v>3165</v>
      </c>
      <c r="B3226" s="1221">
        <f>'Acct Summary 7-8'!I8</f>
        <v>9015</v>
      </c>
      <c r="C3226" s="13" t="s">
        <v>653</v>
      </c>
      <c r="D3226" s="13" t="str">
        <f t="shared" si="49"/>
        <v>Error?</v>
      </c>
    </row>
    <row r="3227" spans="1:4" x14ac:dyDescent="0.2">
      <c r="A3227" s="54">
        <v>3166</v>
      </c>
      <c r="B3227" s="1221">
        <f>'Acct Summary 7-8'!I20</f>
        <v>9015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42952</v>
      </c>
      <c r="C3231" s="13" t="s">
        <v>653</v>
      </c>
      <c r="D3231" s="13" t="str">
        <f t="shared" si="49"/>
        <v>Error?</v>
      </c>
    </row>
    <row r="3232" spans="1:4" x14ac:dyDescent="0.2">
      <c r="A3232" s="54">
        <v>3171</v>
      </c>
      <c r="B3232" s="1221">
        <f>'Acct Summary 7-8'!C77</f>
        <v>-42952</v>
      </c>
      <c r="C3232" s="13" t="s">
        <v>653</v>
      </c>
      <c r="D3232" s="13" t="str">
        <f t="shared" si="49"/>
        <v>Error?</v>
      </c>
    </row>
    <row r="3233" spans="1:4" x14ac:dyDescent="0.2">
      <c r="A3233" s="54">
        <v>3172</v>
      </c>
      <c r="B3233" s="1221">
        <f>'Acct Summary 7-8'!C78</f>
        <v>52328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8353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-14882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-3158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163752</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163752</v>
      </c>
      <c r="C3277" s="13" t="s">
        <v>653</v>
      </c>
      <c r="D3277" s="13" t="str">
        <f t="shared" si="50"/>
        <v>Error?</v>
      </c>
    </row>
    <row r="3278" spans="1:4" x14ac:dyDescent="0.2">
      <c r="A3278" s="54">
        <v>3217</v>
      </c>
      <c r="B3278" s="1221">
        <f>'Acct Summary 7-8'!E78</f>
        <v>3422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1000</v>
      </c>
      <c r="D3316" s="13" t="str">
        <f t="shared" si="50"/>
        <v>Error?</v>
      </c>
    </row>
    <row r="3317" spans="1:4" x14ac:dyDescent="0.2">
      <c r="A3317" s="54">
        <v>3256</v>
      </c>
      <c r="B3317" s="1221">
        <f>'Acct Summary 7-8'!I44</f>
        <v>326000</v>
      </c>
      <c r="C3317" s="13" t="s">
        <v>653</v>
      </c>
      <c r="D3317" s="13" t="str">
        <f t="shared" si="50"/>
        <v>Error?</v>
      </c>
    </row>
    <row r="3318" spans="1:4" x14ac:dyDescent="0.2">
      <c r="A3318" s="54">
        <v>3257</v>
      </c>
      <c r="B3318" s="1221">
        <f>'Acct Summary 7-8'!I76</f>
        <v>10</v>
      </c>
      <c r="C3318" s="13" t="s">
        <v>653</v>
      </c>
      <c r="D3318" s="13" t="str">
        <f t="shared" si="50"/>
        <v>Error?</v>
      </c>
    </row>
    <row r="3319" spans="1:4" x14ac:dyDescent="0.2">
      <c r="A3319" s="54">
        <v>3258</v>
      </c>
      <c r="B3319" s="1221">
        <f>'Acct Summary 7-8'!I77</f>
        <v>325990</v>
      </c>
      <c r="C3319" s="13" t="s">
        <v>653</v>
      </c>
      <c r="D3319" s="13" t="str">
        <f t="shared" si="50"/>
        <v>Error?</v>
      </c>
    </row>
    <row r="3320" spans="1:4" x14ac:dyDescent="0.2">
      <c r="A3320" s="54">
        <v>3259</v>
      </c>
      <c r="B3320" s="1221">
        <f>'Acct Summary 7-8'!I78</f>
        <v>335005</v>
      </c>
      <c r="C3320" s="13" t="s">
        <v>653</v>
      </c>
      <c r="D3320" s="13" t="str">
        <f t="shared" si="50"/>
        <v>Error?</v>
      </c>
    </row>
    <row r="3321" spans="1:4" x14ac:dyDescent="0.2">
      <c r="A3321" s="54">
        <v>3260</v>
      </c>
      <c r="B3321" s="1221">
        <f>'Acct Summary 7-8'!I79</f>
        <v>11888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346893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45707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3323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5324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54354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404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404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112486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11378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3239</v>
      </c>
      <c r="D3417" s="13" t="str">
        <f t="shared" si="52"/>
        <v>Error?</v>
      </c>
    </row>
    <row r="3418" spans="1:4" x14ac:dyDescent="0.2">
      <c r="A3418" s="82">
        <v>3357</v>
      </c>
      <c r="D3418" s="13" t="str">
        <f t="shared" si="52"/>
        <v>OK</v>
      </c>
    </row>
    <row r="3419" spans="1:4" x14ac:dyDescent="0.2">
      <c r="A3419" s="54">
        <v>3358</v>
      </c>
      <c r="B3419" s="1221">
        <f>'Assets-Liab 5-6'!F4</f>
        <v>82261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33339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21893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8562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1003</v>
      </c>
      <c r="C3446" s="13" t="s">
        <v>653</v>
      </c>
      <c r="D3446" s="13" t="str">
        <f t="shared" si="52"/>
        <v>Error?</v>
      </c>
    </row>
    <row r="3447" spans="1:4" x14ac:dyDescent="0.2">
      <c r="A3447" s="54">
        <v>3386</v>
      </c>
      <c r="B3447" s="1221">
        <f>'Tax Sched 24'!D16</f>
        <v>1003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1070.29</v>
      </c>
      <c r="C3449" s="13" t="s">
        <v>653</v>
      </c>
      <c r="D3449" s="13" t="str">
        <f t="shared" si="52"/>
        <v>Error?</v>
      </c>
    </row>
    <row r="3450" spans="1:4" x14ac:dyDescent="0.2">
      <c r="A3450" s="54">
        <v>3389</v>
      </c>
      <c r="B3450" s="1221">
        <f>'Tax Sched 24'!E16</f>
        <v>1070.29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11507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11507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11507</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11507</v>
      </c>
      <c r="C3568" s="13" t="s">
        <v>653</v>
      </c>
      <c r="D3568" s="13" t="str">
        <f t="shared" si="54"/>
        <v>Error?</v>
      </c>
    </row>
    <row r="3569" spans="1:4" x14ac:dyDescent="0.2">
      <c r="A3569" s="54">
        <v>3508</v>
      </c>
      <c r="B3569" s="1221">
        <f>'Acct Summary 7-8'!K4</f>
        <v>5074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5074</v>
      </c>
      <c r="C3571" s="13" t="s">
        <v>653</v>
      </c>
      <c r="D3571" s="13" t="str">
        <f t="shared" si="54"/>
        <v>Error?</v>
      </c>
    </row>
    <row r="3572" spans="1:4" x14ac:dyDescent="0.2">
      <c r="A3572" s="54">
        <v>3511</v>
      </c>
      <c r="B3572" s="1221">
        <f>'Acct Summary 7-8'!K13</f>
        <v>24783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24783</v>
      </c>
      <c r="C3575" s="13" t="s">
        <v>653</v>
      </c>
      <c r="D3575" s="13" t="str">
        <f t="shared" si="54"/>
        <v>Error?</v>
      </c>
    </row>
    <row r="3576" spans="1:4" x14ac:dyDescent="0.2">
      <c r="A3576" s="54">
        <v>3515</v>
      </c>
      <c r="B3576" s="1221">
        <f>'Acct Summary 7-8'!K20</f>
        <v>-19709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-19709</v>
      </c>
      <c r="C3588" s="13" t="s">
        <v>653</v>
      </c>
      <c r="D3588" s="13" t="str">
        <f t="shared" si="55"/>
        <v>Error?</v>
      </c>
    </row>
    <row r="3589" spans="1:4" x14ac:dyDescent="0.2">
      <c r="A3589" s="54">
        <v>3528</v>
      </c>
      <c r="B3589" s="1221">
        <f>'Acct Summary 7-8'!K79</f>
        <v>31216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11507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13164</v>
      </c>
      <c r="D3632" s="13" t="str">
        <f t="shared" si="55"/>
        <v>Error?</v>
      </c>
    </row>
    <row r="3633" spans="1:4" x14ac:dyDescent="0.2">
      <c r="A3633" s="54">
        <v>3572</v>
      </c>
      <c r="B3633" s="1221">
        <f>'Expenditures 15-22'!E339</f>
        <v>13164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13164</v>
      </c>
      <c r="C3635" s="13" t="s">
        <v>653</v>
      </c>
      <c r="D3635" s="13" t="str">
        <f t="shared" si="55"/>
        <v>Error?</v>
      </c>
    </row>
    <row r="3636" spans="1:4" x14ac:dyDescent="0.2">
      <c r="A3636" s="54">
        <v>3575</v>
      </c>
      <c r="B3636" s="1221">
        <f>'Expenditures 15-22'!E354</f>
        <v>13164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94</v>
      </c>
      <c r="D3639" s="13" t="str">
        <f t="shared" si="55"/>
        <v>Error?</v>
      </c>
    </row>
    <row r="3640" spans="1:4" x14ac:dyDescent="0.2">
      <c r="A3640" s="54">
        <v>3579</v>
      </c>
      <c r="B3640" s="1221">
        <f>'Expenditures 15-22'!F339</f>
        <v>94</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94</v>
      </c>
      <c r="C3642" s="13" t="s">
        <v>653</v>
      </c>
      <c r="D3642" s="13" t="str">
        <f t="shared" si="55"/>
        <v>Error?</v>
      </c>
    </row>
    <row r="3643" spans="1:4" x14ac:dyDescent="0.2">
      <c r="A3643" s="54">
        <v>3582</v>
      </c>
      <c r="B3643" s="1221">
        <f>'Expenditures 15-22'!F354</f>
        <v>94</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11525</v>
      </c>
      <c r="D3646" s="13" t="str">
        <f t="shared" si="55"/>
        <v>Error?</v>
      </c>
    </row>
    <row r="3647" spans="1:4" x14ac:dyDescent="0.2">
      <c r="A3647" s="54">
        <v>3586</v>
      </c>
      <c r="B3647" s="1221">
        <f>'Expenditures 15-22'!G339</f>
        <v>11525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11525</v>
      </c>
      <c r="C3649" s="13" t="s">
        <v>653</v>
      </c>
      <c r="D3649" s="13" t="str">
        <f t="shared" si="56"/>
        <v>Error?</v>
      </c>
    </row>
    <row r="3650" spans="1:4" x14ac:dyDescent="0.2">
      <c r="A3650" s="54">
        <v>3589</v>
      </c>
      <c r="B3650" s="1221">
        <f>'Expenditures 15-22'!G354</f>
        <v>11525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24783</v>
      </c>
      <c r="C3669" s="13" t="s">
        <v>653</v>
      </c>
      <c r="D3669" s="13" t="str">
        <f t="shared" si="56"/>
        <v>Error?</v>
      </c>
    </row>
    <row r="3670" spans="1:4" x14ac:dyDescent="0.2">
      <c r="A3670" s="54">
        <v>3609</v>
      </c>
      <c r="B3670" s="1221">
        <f>'Expenditures 15-22'!K339</f>
        <v>24783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24783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24783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-19709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9143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120268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711818</v>
      </c>
      <c r="C4122" s="13" t="s">
        <v>653</v>
      </c>
      <c r="D4122" s="13" t="str">
        <f t="shared" si="63"/>
        <v>Error?</v>
      </c>
    </row>
    <row r="4123" spans="1:4" x14ac:dyDescent="0.2">
      <c r="A4123" s="54">
        <v>4062</v>
      </c>
      <c r="B4123" s="1221">
        <f>'Acct Summary 7-8'!D10</f>
        <v>35666</v>
      </c>
      <c r="C4123" s="13" t="s">
        <v>653</v>
      </c>
      <c r="D4123" s="13" t="str">
        <f t="shared" si="63"/>
        <v>Error?</v>
      </c>
    </row>
    <row r="4124" spans="1:4" x14ac:dyDescent="0.2">
      <c r="A4124" s="54">
        <v>4063</v>
      </c>
      <c r="B4124" s="1221">
        <f>'Acct Summary 7-8'!E10</f>
        <v>27717</v>
      </c>
      <c r="C4124" s="13" t="s">
        <v>653</v>
      </c>
      <c r="D4124" s="13" t="str">
        <f t="shared" si="63"/>
        <v>Error?</v>
      </c>
    </row>
    <row r="4125" spans="1:4" x14ac:dyDescent="0.2">
      <c r="A4125" s="54">
        <v>4064</v>
      </c>
      <c r="B4125" s="1221">
        <f>'Acct Summary 7-8'!F10</f>
        <v>12829</v>
      </c>
      <c r="C4125" s="13" t="s">
        <v>653</v>
      </c>
      <c r="D4125" s="13" t="str">
        <f t="shared" si="63"/>
        <v>Error?</v>
      </c>
    </row>
    <row r="4126" spans="1:4" x14ac:dyDescent="0.2">
      <c r="A4126" s="54">
        <v>4065</v>
      </c>
      <c r="B4126" s="1221">
        <f>'Acct Summary 7-8'!G10</f>
        <v>6029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9015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5074</v>
      </c>
      <c r="C4130" s="13" t="s">
        <v>653</v>
      </c>
      <c r="D4130" s="13" t="str">
        <f t="shared" si="63"/>
        <v>Error?</v>
      </c>
    </row>
    <row r="4131" spans="1:4" x14ac:dyDescent="0.2">
      <c r="A4131" s="54">
        <v>4070</v>
      </c>
      <c r="B4131" s="1221">
        <f>'Acct Summary 7-8'!C18</f>
        <v>120268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616538</v>
      </c>
      <c r="C4136" s="13" t="s">
        <v>653</v>
      </c>
      <c r="D4136" s="13" t="str">
        <f t="shared" si="63"/>
        <v>Error?</v>
      </c>
    </row>
    <row r="4137" spans="1:4" x14ac:dyDescent="0.2">
      <c r="A4137" s="54">
        <v>4076</v>
      </c>
      <c r="B4137" s="1221">
        <f>'Acct Summary 7-8'!D19</f>
        <v>27313</v>
      </c>
      <c r="C4137" s="13" t="s">
        <v>653</v>
      </c>
      <c r="D4137" s="13" t="str">
        <f t="shared" si="63"/>
        <v>Error?</v>
      </c>
    </row>
    <row r="4138" spans="1:4" x14ac:dyDescent="0.2">
      <c r="A4138" s="54">
        <v>4077</v>
      </c>
      <c r="B4138" s="1221">
        <f>'Acct Summary 7-8'!E19</f>
        <v>188047</v>
      </c>
      <c r="C4138" s="13" t="s">
        <v>653</v>
      </c>
      <c r="D4138" s="13" t="str">
        <f t="shared" si="63"/>
        <v>Error?</v>
      </c>
    </row>
    <row r="4139" spans="1:4" x14ac:dyDescent="0.2">
      <c r="A4139" s="54">
        <v>4078</v>
      </c>
      <c r="B4139" s="1221">
        <f>'Acct Summary 7-8'!F19</f>
        <v>27711</v>
      </c>
      <c r="C4139" s="13" t="s">
        <v>653</v>
      </c>
      <c r="D4139" s="13" t="str">
        <f t="shared" si="63"/>
        <v>Error?</v>
      </c>
    </row>
    <row r="4140" spans="1:4" x14ac:dyDescent="0.2">
      <c r="A4140" s="54">
        <v>4079</v>
      </c>
      <c r="B4140" s="1221">
        <f>'Acct Summary 7-8'!G19</f>
        <v>9187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24783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905800</v>
      </c>
      <c r="C4171" s="13" t="s">
        <v>653</v>
      </c>
      <c r="D4171" s="13" t="str">
        <f t="shared" si="64"/>
        <v>Error?</v>
      </c>
    </row>
    <row r="4172" spans="1:4" x14ac:dyDescent="0.2">
      <c r="A4172" s="54">
        <v>4111</v>
      </c>
      <c r="B4172" s="1221">
        <f>'Short-Term Long-Term Debt 25'!J49</f>
        <v>902561</v>
      </c>
      <c r="C4172" s="13" t="s">
        <v>653</v>
      </c>
      <c r="D4172" s="13" t="str">
        <f t="shared" si="64"/>
        <v>Error?</v>
      </c>
    </row>
    <row r="4173" spans="1:4" x14ac:dyDescent="0.2">
      <c r="A4173" s="54">
        <v>4112</v>
      </c>
      <c r="B4173" s="1221">
        <f>'Short-Term Long-Term Debt 25'!H49</f>
        <v>143737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1533.4</v>
      </c>
      <c r="C4265" s="13" t="s">
        <v>653</v>
      </c>
      <c r="D4265" s="13" t="str">
        <f t="shared" si="65"/>
        <v>Error?</v>
      </c>
      <c r="E4265" s="803"/>
    </row>
    <row r="4266" spans="1:5" x14ac:dyDescent="0.2">
      <c r="A4266" s="90">
        <v>4205</v>
      </c>
      <c r="B4266" s="1221">
        <f>('FP Info 3'!F10)*100000</f>
        <v>216.01</v>
      </c>
      <c r="C4266" s="13" t="s">
        <v>653</v>
      </c>
      <c r="D4266" s="13" t="str">
        <f t="shared" si="65"/>
        <v>Error?</v>
      </c>
      <c r="E4266" s="803"/>
    </row>
    <row r="4267" spans="1:5" x14ac:dyDescent="0.2">
      <c r="A4267" s="90">
        <v>4206</v>
      </c>
      <c r="B4267" s="1221">
        <f>('FP Info 3'!H10)*100000</f>
        <v>30.44</v>
      </c>
      <c r="C4267" s="13" t="s">
        <v>653</v>
      </c>
      <c r="D4267" s="13" t="str">
        <f t="shared" si="65"/>
        <v>Error?</v>
      </c>
      <c r="E4267" s="803"/>
    </row>
    <row r="4268" spans="1:5" x14ac:dyDescent="0.2">
      <c r="A4268" s="90">
        <v>4207</v>
      </c>
      <c r="B4268" s="1221">
        <f>('FP Info 3'!J10)*100000</f>
        <v>1780</v>
      </c>
      <c r="C4268" s="13" t="s">
        <v>653</v>
      </c>
      <c r="D4268" s="13" t="str">
        <f t="shared" si="65"/>
        <v>Error?</v>
      </c>
    </row>
    <row r="4269" spans="1:5" x14ac:dyDescent="0.2">
      <c r="A4269" s="90">
        <v>4208</v>
      </c>
      <c r="B4269" s="1221">
        <f>'FP Info 3'!J16</f>
        <v>550030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1449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2868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477.1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16150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17574575</v>
      </c>
      <c r="D4995" s="13" t="str">
        <f t="shared" si="77"/>
        <v>Error?</v>
      </c>
    </row>
    <row r="4996" spans="1:4" x14ac:dyDescent="0.2">
      <c r="A4996" s="90">
        <v>4935</v>
      </c>
      <c r="B4996" s="1221">
        <f>'FP Info 3'!H31</f>
        <v>1212645.675</v>
      </c>
      <c r="D4996" s="13" t="str">
        <f t="shared" si="77"/>
        <v>Error?</v>
      </c>
    </row>
    <row r="4997" spans="1:4" x14ac:dyDescent="0.2">
      <c r="A4997" s="90">
        <v>4936</v>
      </c>
      <c r="B4997" s="1221">
        <f>'FP Info 3'!H37</f>
        <v>905800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252909</v>
      </c>
      <c r="D5061" s="13" t="str">
        <f t="shared" si="78"/>
        <v>Error?</v>
      </c>
    </row>
    <row r="5062" spans="1:4" x14ac:dyDescent="0.2">
      <c r="A5062" s="82">
        <v>5001</v>
      </c>
      <c r="D5062" s="13" t="str">
        <f t="shared" si="78"/>
        <v>OK</v>
      </c>
    </row>
    <row r="5063" spans="1:4" x14ac:dyDescent="0.2">
      <c r="A5063" s="54">
        <v>5002</v>
      </c>
      <c r="B5063" s="1221">
        <f>'Revenues 9-14'!C7</f>
        <v>1003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253912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17599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17599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265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265</v>
      </c>
      <c r="C5090" s="13" t="s">
        <v>653</v>
      </c>
      <c r="D5090" s="13" t="str">
        <f t="shared" si="78"/>
        <v>Error?</v>
      </c>
    </row>
    <row r="5091" spans="1:4" x14ac:dyDescent="0.2">
      <c r="A5091" s="54">
        <v>5030</v>
      </c>
      <c r="B5091" s="1221">
        <f>'Revenues 9-14'!C70</f>
        <v>276</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776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5485</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1295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1295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27774</v>
      </c>
      <c r="C5120" s="13" t="s">
        <v>653</v>
      </c>
      <c r="D5120" s="13" t="str">
        <f t="shared" si="79"/>
        <v>Error?</v>
      </c>
    </row>
    <row r="5121" spans="1:4" x14ac:dyDescent="0.2">
      <c r="A5121" s="54">
        <v>5060</v>
      </c>
      <c r="B5121" s="1221">
        <f>'Revenues 9-14'!C109</f>
        <v>306330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227697</v>
      </c>
      <c r="D5126" s="13" t="str">
        <f t="shared" si="79"/>
        <v>Error?</v>
      </c>
    </row>
    <row r="5127" spans="1:4" x14ac:dyDescent="0.2">
      <c r="A5127" s="54">
        <v>5066</v>
      </c>
      <c r="B5127" s="1221">
        <f>'Revenues 9-14'!C119</f>
        <v>7055</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234752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12296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12296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103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12399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247151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16150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14587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3015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17602</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21919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38069</v>
      </c>
      <c r="C5326" s="13" t="s">
        <v>653</v>
      </c>
      <c r="D5326" s="13" t="str">
        <f t="shared" si="82"/>
        <v>Error?</v>
      </c>
    </row>
    <row r="5327" spans="1:4" x14ac:dyDescent="0.2">
      <c r="A5327" s="54">
        <v>5266</v>
      </c>
      <c r="B5327" s="1221">
        <f>'Revenues 9-14'!C275</f>
        <v>591550</v>
      </c>
      <c r="C5327" s="13" t="s">
        <v>653</v>
      </c>
      <c r="D5327" s="13" t="str">
        <f t="shared" si="82"/>
        <v>Error?</v>
      </c>
    </row>
    <row r="5328" spans="1:4" x14ac:dyDescent="0.2">
      <c r="A5328" s="54">
        <v>5267</v>
      </c>
      <c r="B5328" s="1221">
        <f>'Revenues 9-14'!D5</f>
        <v>35627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35627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35666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35666</v>
      </c>
      <c r="C5508" s="13" t="s">
        <v>653</v>
      </c>
      <c r="D5508" s="13" t="str">
        <f t="shared" si="85"/>
        <v>Error?</v>
      </c>
    </row>
    <row r="5509" spans="1:4" x14ac:dyDescent="0.2">
      <c r="A5509" s="54">
        <v>5448</v>
      </c>
      <c r="B5509" s="1221">
        <f>'Revenues 9-14'!E5</f>
        <v>27688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27688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27717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27717</v>
      </c>
      <c r="C5552" s="13" t="s">
        <v>653</v>
      </c>
      <c r="D5552" s="13" t="str">
        <f t="shared" si="85"/>
        <v>Error?</v>
      </c>
    </row>
    <row r="5553" spans="1:4" x14ac:dyDescent="0.2">
      <c r="A5553" s="54">
        <v>5492</v>
      </c>
      <c r="B5553" s="1221">
        <f>'Revenues 9-14'!F5</f>
        <v>5019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5019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3750</v>
      </c>
      <c r="C5587" s="13" t="s">
        <v>653</v>
      </c>
      <c r="D5587" s="13" t="str">
        <f t="shared" si="86"/>
        <v>Error?</v>
      </c>
    </row>
    <row r="5588" spans="1:4" x14ac:dyDescent="0.2">
      <c r="A5588" s="54">
        <v>5527</v>
      </c>
      <c r="B5588" s="1221">
        <f>'Revenues 9-14'!F109</f>
        <v>8817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4012</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4012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4012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4012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12829</v>
      </c>
      <c r="C5720" s="13" t="s">
        <v>653</v>
      </c>
      <c r="D5720" s="13" t="str">
        <f t="shared" si="88"/>
        <v>Error?</v>
      </c>
    </row>
    <row r="5721" spans="1:4" x14ac:dyDescent="0.2">
      <c r="A5721" s="54">
        <v>5660</v>
      </c>
      <c r="B5721" s="1221">
        <f>'Revenues 9-14'!G5</f>
        <v>5019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1003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6022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6029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8562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8562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453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453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9015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5019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5019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38</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5074</v>
      </c>
      <c r="C6023" s="13" t="s">
        <v>653</v>
      </c>
      <c r="D6023" s="13" t="str">
        <f t="shared" si="93"/>
        <v>Error?</v>
      </c>
    </row>
    <row r="6024" spans="1:5" x14ac:dyDescent="0.2">
      <c r="A6024" s="54">
        <v>5963</v>
      </c>
      <c r="B6024" s="1221">
        <f>'Revenues 9-14'!G109</f>
        <v>6029</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9015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5074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4433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2737.87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58.668999999999997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2988</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17099</v>
      </c>
      <c r="D6124" s="13" t="str">
        <f t="shared" si="94"/>
        <v>Error?</v>
      </c>
      <c r="E6124" s="13" t="s">
        <v>207</v>
      </c>
    </row>
    <row r="6125" spans="1:5" x14ac:dyDescent="0.2">
      <c r="A6125">
        <v>6064</v>
      </c>
      <c r="B6125" s="1221">
        <f>'Assets-Liab 5-6'!C25</f>
        <v>2988</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17099</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17099</v>
      </c>
      <c r="D6216" s="13" t="str">
        <f t="shared" si="96"/>
        <v>Error?</v>
      </c>
      <c r="E6216" s="13" t="s">
        <v>207</v>
      </c>
    </row>
    <row r="6217" spans="1:5" x14ac:dyDescent="0.2">
      <c r="A6217">
        <v>6156</v>
      </c>
      <c r="B6217" s="1221">
        <f>'Assets-Liab 5-6'!J4</f>
        <v>17099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10559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10559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10559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14640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14640</v>
      </c>
      <c r="D6229" s="13" t="str">
        <f t="shared" si="96"/>
        <v>Error?</v>
      </c>
      <c r="E6229" s="13" t="s">
        <v>207</v>
      </c>
    </row>
    <row r="6230" spans="1:5" x14ac:dyDescent="0.2">
      <c r="A6230">
        <v>6169</v>
      </c>
      <c r="B6230" s="1221">
        <f>'Acct Summary 7-8'!J20</f>
        <v>-4081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10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-4081</v>
      </c>
      <c r="D6263" s="13" t="str">
        <f t="shared" si="96"/>
        <v>Error?</v>
      </c>
      <c r="E6263" s="13" t="s">
        <v>207</v>
      </c>
    </row>
    <row r="6264" spans="1:5" x14ac:dyDescent="0.2">
      <c r="A6264">
        <v>6203</v>
      </c>
      <c r="B6264" s="1221">
        <f>'Acct Summary 7-8'!J79</f>
        <v>21180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17099</v>
      </c>
      <c r="D6266" s="13" t="str">
        <f t="shared" si="96"/>
        <v>Error?</v>
      </c>
      <c r="E6266" s="13" t="s">
        <v>207</v>
      </c>
    </row>
    <row r="6267" spans="1:5" x14ac:dyDescent="0.2">
      <c r="A6267">
        <v>6206</v>
      </c>
      <c r="B6267" s="1221">
        <f>'Acct Summary 7-8'!C82</f>
        <v>55010</v>
      </c>
      <c r="D6267" s="13" t="str">
        <f t="shared" si="96"/>
        <v>Error?</v>
      </c>
      <c r="E6267" s="13" t="s">
        <v>207</v>
      </c>
    </row>
    <row r="6268" spans="1:5" x14ac:dyDescent="0.2">
      <c r="A6268">
        <v>6207</v>
      </c>
      <c r="B6268" s="1221">
        <f>'Acct Summary 7-8'!D82</f>
        <v>8353</v>
      </c>
      <c r="D6268" s="13" t="str">
        <f t="shared" si="96"/>
        <v>Error?</v>
      </c>
      <c r="E6268" s="13" t="s">
        <v>207</v>
      </c>
    </row>
    <row r="6269" spans="1:5" x14ac:dyDescent="0.2">
      <c r="A6269">
        <v>6208</v>
      </c>
      <c r="B6269" s="1221">
        <f>'Acct Summary 7-8'!E82</f>
        <v>3422</v>
      </c>
      <c r="D6269" s="13" t="str">
        <f t="shared" si="96"/>
        <v>Error?</v>
      </c>
      <c r="E6269" s="13" t="s">
        <v>207</v>
      </c>
    </row>
    <row r="6270" spans="1:5" x14ac:dyDescent="0.2">
      <c r="A6270">
        <v>6209</v>
      </c>
      <c r="B6270" s="1221">
        <f>'Acct Summary 7-8'!F82</f>
        <v>-14882</v>
      </c>
      <c r="D6270" s="13" t="str">
        <f t="shared" si="96"/>
        <v>Error?</v>
      </c>
      <c r="E6270" s="13" t="s">
        <v>207</v>
      </c>
    </row>
    <row r="6271" spans="1:5" x14ac:dyDescent="0.2">
      <c r="A6271">
        <v>6210</v>
      </c>
      <c r="B6271" s="1221">
        <f>'Acct Summary 7-8'!G82</f>
        <v>-3158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335005</v>
      </c>
      <c r="D6273" s="13" t="str">
        <f t="shared" si="97"/>
        <v>Error?</v>
      </c>
      <c r="E6273" s="13" t="s">
        <v>207</v>
      </c>
    </row>
    <row r="6274" spans="1:5" x14ac:dyDescent="0.2">
      <c r="A6274">
        <v>6213</v>
      </c>
      <c r="B6274" s="1221">
        <f>'Acct Summary 7-8'!J82</f>
        <v>-4081</v>
      </c>
      <c r="D6274" s="13" t="str">
        <f t="shared" si="97"/>
        <v>Error?</v>
      </c>
      <c r="E6274" s="13" t="s">
        <v>207</v>
      </c>
    </row>
    <row r="6275" spans="1:5" x14ac:dyDescent="0.2">
      <c r="A6275">
        <v>6214</v>
      </c>
      <c r="B6275" s="1221">
        <f>'Acct Summary 7-8'!K82</f>
        <v>-19709</v>
      </c>
      <c r="D6275" s="13" t="str">
        <f t="shared" si="97"/>
        <v>Error?</v>
      </c>
      <c r="E6275" s="13" t="s">
        <v>207</v>
      </c>
    </row>
    <row r="6276" spans="1:5" x14ac:dyDescent="0.2">
      <c r="A6276">
        <v>6215</v>
      </c>
      <c r="B6276" s="1221">
        <f>'Acct Summary 7-8'!C83</f>
        <v>0.50238360518000325</v>
      </c>
      <c r="D6276" s="13" t="str">
        <f t="shared" si="97"/>
        <v>Error?</v>
      </c>
      <c r="E6276" s="13" t="s">
        <v>207</v>
      </c>
    </row>
    <row r="6277" spans="1:5" x14ac:dyDescent="0.2">
      <c r="A6277">
        <v>6216</v>
      </c>
      <c r="B6277" s="1221">
        <f>'Acct Summary 7-8'!D83</f>
        <v>0.7341360520302338</v>
      </c>
      <c r="D6277" s="13" t="str">
        <f t="shared" si="97"/>
        <v>Error?</v>
      </c>
      <c r="E6277" s="13" t="s">
        <v>207</v>
      </c>
    </row>
    <row r="6278" spans="1:5" x14ac:dyDescent="0.2">
      <c r="A6278">
        <v>6217</v>
      </c>
      <c r="B6278" s="1221">
        <f>'Acct Summary 7-8'!E83</f>
        <v>1.056498919419574</v>
      </c>
      <c r="D6278" s="13" t="str">
        <f t="shared" si="97"/>
        <v>Error?</v>
      </c>
      <c r="E6278" s="13" t="s">
        <v>207</v>
      </c>
    </row>
    <row r="6279" spans="1:5" x14ac:dyDescent="0.2">
      <c r="A6279">
        <v>6218</v>
      </c>
      <c r="B6279" s="1221">
        <f>'Acct Summary 7-8'!F83</f>
        <v>-0.18091197529813641</v>
      </c>
      <c r="D6279" s="13" t="str">
        <f t="shared" si="97"/>
        <v>Error?</v>
      </c>
      <c r="E6279" s="13" t="s">
        <v>207</v>
      </c>
    </row>
    <row r="6280" spans="1:5" x14ac:dyDescent="0.2">
      <c r="A6280">
        <v>6219</v>
      </c>
      <c r="B6280" s="1221">
        <f>'Acct Summary 7-8'!G83</f>
        <v>-8.6932584578963301E-2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0.96573006661996641</v>
      </c>
      <c r="D6282" s="13" t="str">
        <f t="shared" si="97"/>
        <v>Error?</v>
      </c>
      <c r="E6282" s="13" t="s">
        <v>207</v>
      </c>
    </row>
    <row r="6283" spans="1:5" x14ac:dyDescent="0.2">
      <c r="A6283">
        <v>6222</v>
      </c>
      <c r="B6283" s="1221">
        <f>'Acct Summary 7-8'!J83</f>
        <v>-0.23866892800748582</v>
      </c>
      <c r="D6283" s="13" t="str">
        <f t="shared" si="97"/>
        <v>Error?</v>
      </c>
      <c r="E6283" s="13" t="s">
        <v>207</v>
      </c>
    </row>
    <row r="6284" spans="1:5" x14ac:dyDescent="0.2">
      <c r="A6284">
        <v>6223</v>
      </c>
      <c r="B6284" s="1221">
        <f>'Acct Summary 7-8'!K83</f>
        <v>-1.712783523072912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15000</v>
      </c>
      <c r="D6287" s="13" t="str">
        <f t="shared" si="97"/>
        <v>Error?</v>
      </c>
      <c r="E6287" s="13" t="s">
        <v>207</v>
      </c>
    </row>
    <row r="6288" spans="1:5" x14ac:dyDescent="0.2">
      <c r="A6288">
        <v>6227</v>
      </c>
      <c r="B6288" s="1221">
        <f>'Acct Summary 7-8'!E40</f>
        <v>27952</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6050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6050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4509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4509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27774</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3750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38</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10559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14640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10559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14640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14640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14640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14640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14640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14640</v>
      </c>
      <c r="D7224" s="13" t="str">
        <f t="shared" si="111"/>
        <v>Error?</v>
      </c>
    </row>
    <row r="7225" spans="1:4" x14ac:dyDescent="0.2">
      <c r="A7225">
        <v>7164</v>
      </c>
      <c r="B7225" s="1221">
        <f>'Expenditures 15-22'!K332</f>
        <v>-4081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10264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15000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27952</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1003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sharepoint/v3"/>
    <ds:schemaRef ds:uri="http://purl.org/dc/terms/"/>
    <ds:schemaRef ds:uri="http://purl.org/dc/elements/1.1/"/>
    <ds:schemaRef ds:uri="http://purl.org/dc/dcmitype/"/>
    <ds:schemaRef ds:uri="http://schemas.microsoft.com/office/2006/documentManagement/types"/>
    <ds:schemaRef ds:uri="d21dc803-237d-4c68-8692-8d731fd29118"/>
    <ds:schemaRef ds:uri="http://schemas.microsoft.com/office/infopath/2007/PartnerControls"/>
    <ds:schemaRef ds:uri="http://schemas.openxmlformats.org/package/2006/metadata/core-properties"/>
    <ds:schemaRef ds:uri="4d435f69-8686-490b-bd6d-b153bf22ab50"/>
    <ds:schemaRef ds:uri="6ce3111e-7420-4802-b50a-75d4e9a0b980"/>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2017-09-26T15:56:59Z</cp:lastPrinted>
  <dcterms:created xsi:type="dcterms:W3CDTF">2003-10-29T19:06:34Z</dcterms:created>
  <dcterms:modified xsi:type="dcterms:W3CDTF">2017-10-31T20:08:00Z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